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D7EC8DE5-A662-4452-8A8E-72474D1A3424}" xr6:coauthVersionLast="47" xr6:coauthVersionMax="47" xr10:uidLastSave="{00000000-0000-0000-0000-000000000000}"/>
  <bookViews>
    <workbookView xWindow="8340" yWindow="1392" windowWidth="7584" windowHeight="9420" xr2:uid="{EB2D214F-A1C1-44AD-9462-DBB197A210A6}"/>
  </bookViews>
  <sheets>
    <sheet name="CQ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9" i="1" l="1"/>
  <c r="AI8" i="1"/>
  <c r="N3" i="1"/>
  <c r="P9" i="1" s="1"/>
  <c r="P11" i="1"/>
  <c r="P13" i="1"/>
  <c r="B3" i="1"/>
  <c r="B4" i="1"/>
  <c r="AG9" i="1"/>
  <c r="AG10" i="1"/>
  <c r="AG11" i="1"/>
  <c r="AG12" i="1"/>
  <c r="AG13" i="1"/>
  <c r="AG14" i="1"/>
  <c r="AG15" i="1"/>
  <c r="AG16" i="1"/>
  <c r="AG17" i="1"/>
  <c r="AG18" i="1"/>
  <c r="AG19" i="1"/>
  <c r="AG8" i="1"/>
  <c r="AA9" i="1"/>
  <c r="AA10" i="1"/>
  <c r="AA11" i="1"/>
  <c r="AA12" i="1"/>
  <c r="AA13" i="1"/>
  <c r="AA14" i="1"/>
  <c r="AA15" i="1"/>
  <c r="AA16" i="1"/>
  <c r="AA17" i="1"/>
  <c r="AA18" i="1"/>
  <c r="AA19" i="1"/>
  <c r="AA8" i="1"/>
  <c r="U9" i="1"/>
  <c r="U10" i="1"/>
  <c r="U11" i="1"/>
  <c r="U12" i="1"/>
  <c r="U13" i="1"/>
  <c r="U14" i="1"/>
  <c r="U15" i="1"/>
  <c r="U16" i="1"/>
  <c r="U17" i="1"/>
  <c r="U18" i="1"/>
  <c r="U19" i="1"/>
  <c r="U8" i="1"/>
  <c r="N9" i="1"/>
  <c r="N10" i="1"/>
  <c r="N11" i="1"/>
  <c r="N12" i="1"/>
  <c r="N13" i="1"/>
  <c r="N14" i="1"/>
  <c r="N15" i="1"/>
  <c r="N16" i="1"/>
  <c r="N17" i="1"/>
  <c r="N18" i="1"/>
  <c r="N19" i="1"/>
  <c r="N8" i="1"/>
  <c r="H9" i="1"/>
  <c r="H10" i="1"/>
  <c r="H11" i="1"/>
  <c r="H12" i="1"/>
  <c r="H13" i="1"/>
  <c r="H14" i="1"/>
  <c r="H15" i="1"/>
  <c r="H16" i="1"/>
  <c r="H17" i="1"/>
  <c r="H18" i="1"/>
  <c r="H19" i="1"/>
  <c r="H8" i="1"/>
  <c r="B9" i="1"/>
  <c r="B10" i="1"/>
  <c r="B11" i="1"/>
  <c r="B12" i="1"/>
  <c r="B13" i="1"/>
  <c r="B14" i="1"/>
  <c r="B15" i="1"/>
  <c r="B16" i="1"/>
  <c r="B17" i="1"/>
  <c r="B18" i="1"/>
  <c r="B19" i="1"/>
  <c r="B8" i="1"/>
  <c r="Z9" i="1"/>
  <c r="Z10" i="1" s="1"/>
  <c r="Z11" i="1" s="1"/>
  <c r="Z12" i="1" s="1"/>
  <c r="Z13" i="1" s="1"/>
  <c r="Z14" i="1" s="1"/>
  <c r="Z15" i="1" s="1"/>
  <c r="Z16" i="1" s="1"/>
  <c r="Z17" i="1" s="1"/>
  <c r="M9" i="1"/>
  <c r="M10" i="1" s="1"/>
  <c r="M11" i="1" s="1"/>
  <c r="M12" i="1" s="1"/>
  <c r="M13" i="1" s="1"/>
  <c r="M14" i="1" s="1"/>
  <c r="M15" i="1" s="1"/>
  <c r="M16" i="1" s="1"/>
  <c r="M17" i="1" s="1"/>
  <c r="P19" i="1" l="1"/>
  <c r="P18" i="1"/>
  <c r="P8" i="1"/>
  <c r="P17" i="1"/>
  <c r="P16" i="1"/>
  <c r="P15" i="1"/>
  <c r="P14" i="1"/>
  <c r="P12" i="1"/>
  <c r="P10" i="1"/>
  <c r="O19" i="1"/>
  <c r="AB17" i="1"/>
  <c r="AB12" i="1"/>
  <c r="AB18" i="1"/>
  <c r="AB16" i="1"/>
  <c r="AB9" i="1"/>
  <c r="AB13" i="1"/>
  <c r="AB10" i="1"/>
  <c r="AB14" i="1"/>
  <c r="AB8" i="1"/>
  <c r="AB19" i="1"/>
  <c r="AB11" i="1"/>
  <c r="AB15" i="1"/>
  <c r="O11" i="1"/>
  <c r="O12" i="1"/>
  <c r="O13" i="1"/>
  <c r="O8" i="1"/>
  <c r="O10" i="1"/>
  <c r="O14" i="1"/>
  <c r="O9" i="1"/>
  <c r="O15" i="1"/>
  <c r="O16" i="1"/>
  <c r="O17" i="1"/>
  <c r="O18" i="1"/>
  <c r="G9" i="1"/>
  <c r="G10" i="1" s="1"/>
  <c r="G11" i="1" s="1"/>
  <c r="G12" i="1" s="1"/>
  <c r="G13" i="1" s="1"/>
  <c r="G14" i="1" s="1"/>
  <c r="G15" i="1" s="1"/>
  <c r="G16" i="1" s="1"/>
  <c r="G17" i="1" s="1"/>
  <c r="I14" i="1" l="1"/>
  <c r="I15" i="1"/>
  <c r="I16" i="1"/>
  <c r="I17" i="1"/>
  <c r="I18" i="1"/>
  <c r="I19" i="1"/>
  <c r="I10" i="1"/>
  <c r="I11" i="1"/>
  <c r="I9" i="1"/>
  <c r="I8" i="1"/>
  <c r="I12" i="1"/>
  <c r="I13" i="1"/>
  <c r="T9" i="1"/>
  <c r="T10" i="1" s="1"/>
  <c r="T11" i="1" s="1"/>
  <c r="T12" i="1" s="1"/>
  <c r="T13" i="1" s="1"/>
  <c r="T14" i="1" s="1"/>
  <c r="T15" i="1" s="1"/>
  <c r="T16" i="1" s="1"/>
  <c r="T17" i="1" s="1"/>
  <c r="AF9" i="1"/>
  <c r="AF10" i="1" s="1"/>
  <c r="AF11" i="1" s="1"/>
  <c r="AF12" i="1" s="1"/>
  <c r="AF13" i="1" s="1"/>
  <c r="AF14" i="1" s="1"/>
  <c r="AF15" i="1" s="1"/>
  <c r="AF16" i="1" s="1"/>
  <c r="AF17" i="1" s="1"/>
  <c r="A9" i="1"/>
  <c r="A10" i="1" s="1"/>
  <c r="A11" i="1" s="1"/>
  <c r="A12" i="1" s="1"/>
  <c r="A13" i="1" s="1"/>
  <c r="A14" i="1" s="1"/>
  <c r="A15" i="1" s="1"/>
  <c r="A16" i="1" s="1"/>
  <c r="A17" i="1" s="1"/>
  <c r="C19" i="1" l="1"/>
  <c r="AH15" i="1"/>
  <c r="AH11" i="1"/>
  <c r="V19" i="1"/>
  <c r="V16" i="1"/>
  <c r="AH14" i="1"/>
  <c r="V12" i="1"/>
  <c r="AH10" i="1"/>
  <c r="V9" i="1"/>
  <c r="AH16" i="1"/>
  <c r="V14" i="1"/>
  <c r="AH12" i="1"/>
  <c r="V10" i="1"/>
  <c r="AH8" i="1"/>
  <c r="AH18" i="1"/>
  <c r="V17" i="1"/>
  <c r="V13" i="1"/>
  <c r="V18" i="1"/>
  <c r="AH19" i="1"/>
  <c r="AH17" i="1"/>
  <c r="V15" i="1"/>
  <c r="AH13" i="1"/>
  <c r="V11" i="1"/>
  <c r="AH9" i="1"/>
  <c r="V8" i="1"/>
  <c r="C10" i="1"/>
  <c r="C14" i="1"/>
  <c r="C15" i="1"/>
  <c r="C18" i="1"/>
  <c r="C17" i="1"/>
  <c r="C12" i="1"/>
  <c r="C9" i="1"/>
  <c r="C13" i="1"/>
  <c r="C11" i="1"/>
  <c r="C8" i="1"/>
  <c r="C16" i="1"/>
  <c r="AC9" i="1" l="1"/>
  <c r="AD9" i="1" s="1"/>
  <c r="AC10" i="1"/>
  <c r="AD10" i="1" s="1"/>
  <c r="AC11" i="1"/>
  <c r="AD11" i="1" s="1"/>
  <c r="AC12" i="1"/>
  <c r="AD12" i="1" s="1"/>
  <c r="AC13" i="1"/>
  <c r="AD13" i="1" s="1"/>
  <c r="AC14" i="1"/>
  <c r="AD14" i="1" s="1"/>
  <c r="AC15" i="1"/>
  <c r="AD15" i="1" s="1"/>
  <c r="AC16" i="1"/>
  <c r="AD16" i="1" s="1"/>
  <c r="AC17" i="1"/>
  <c r="AD17" i="1" s="1"/>
  <c r="AC18" i="1"/>
  <c r="AD18" i="1" s="1"/>
  <c r="AC19" i="1"/>
  <c r="AD19" i="1" s="1"/>
  <c r="AC8" i="1"/>
  <c r="AD8" i="1" s="1"/>
  <c r="Q15" i="1"/>
  <c r="Q11" i="1"/>
  <c r="Q19" i="1"/>
  <c r="Q14" i="1"/>
  <c r="Q10" i="1"/>
  <c r="Q8" i="1"/>
  <c r="Q17" i="1"/>
  <c r="Q18" i="1"/>
  <c r="Q16" i="1"/>
  <c r="Q13" i="1"/>
  <c r="Q12" i="1"/>
  <c r="W9" i="1" l="1"/>
  <c r="X9" i="1" s="1"/>
  <c r="D19" i="1"/>
  <c r="E19" i="1" s="1"/>
  <c r="D8" i="1"/>
  <c r="E8" i="1" s="1"/>
  <c r="J8" i="1"/>
  <c r="K8" i="1" s="1"/>
  <c r="J15" i="1"/>
  <c r="K15" i="1" s="1"/>
  <c r="J16" i="1"/>
  <c r="K16" i="1" s="1"/>
  <c r="J13" i="1"/>
  <c r="K13" i="1" s="1"/>
  <c r="J10" i="1"/>
  <c r="K10" i="1" s="1"/>
  <c r="J14" i="1"/>
  <c r="K14" i="1" s="1"/>
  <c r="J11" i="1"/>
  <c r="K11" i="1" s="1"/>
  <c r="J12" i="1"/>
  <c r="K12" i="1" s="1"/>
  <c r="D18" i="1"/>
  <c r="E18" i="1" s="1"/>
  <c r="J17" i="1"/>
  <c r="K17" i="1" s="1"/>
  <c r="J9" i="1"/>
  <c r="K9" i="1" s="1"/>
  <c r="J18" i="1"/>
  <c r="K18" i="1" s="1"/>
  <c r="J19" i="1"/>
  <c r="K19" i="1" s="1"/>
  <c r="AI13" i="1"/>
  <c r="AJ13" i="1" s="1"/>
  <c r="AI19" i="1"/>
  <c r="AJ19" i="1" s="1"/>
  <c r="AJ8" i="1"/>
  <c r="AI17" i="1"/>
  <c r="AJ17" i="1" s="1"/>
  <c r="AI16" i="1"/>
  <c r="AJ16" i="1" s="1"/>
  <c r="AI12" i="1"/>
  <c r="AJ12" i="1" s="1"/>
  <c r="AI11" i="1"/>
  <c r="AJ11" i="1" s="1"/>
  <c r="AI15" i="1"/>
  <c r="AJ15" i="1" s="1"/>
  <c r="AI10" i="1"/>
  <c r="AJ10" i="1" s="1"/>
  <c r="AI9" i="1"/>
  <c r="AJ9" i="1" s="1"/>
  <c r="AI18" i="1"/>
  <c r="AJ18" i="1" s="1"/>
  <c r="AI14" i="1"/>
  <c r="AJ14" i="1" s="1"/>
  <c r="W18" i="1"/>
  <c r="X18" i="1" s="1"/>
  <c r="W15" i="1"/>
  <c r="X15" i="1" s="1"/>
  <c r="W11" i="1"/>
  <c r="X11" i="1" s="1"/>
  <c r="W8" i="1"/>
  <c r="X8" i="1" s="1"/>
  <c r="W16" i="1"/>
  <c r="X16" i="1" s="1"/>
  <c r="W13" i="1"/>
  <c r="X13" i="1" s="1"/>
  <c r="W10" i="1"/>
  <c r="X10" i="1" s="1"/>
  <c r="W19" i="1"/>
  <c r="X19" i="1" s="1"/>
  <c r="W17" i="1"/>
  <c r="X17" i="1" s="1"/>
  <c r="W14" i="1"/>
  <c r="X14" i="1" s="1"/>
  <c r="W12" i="1"/>
  <c r="X12" i="1" s="1"/>
  <c r="D16" i="1"/>
  <c r="E16" i="1" s="1"/>
  <c r="D15" i="1"/>
  <c r="E15" i="1" s="1"/>
  <c r="D9" i="1"/>
  <c r="E9" i="1" s="1"/>
  <c r="D17" i="1"/>
  <c r="E17" i="1" s="1"/>
  <c r="D12" i="1"/>
  <c r="E12" i="1" s="1"/>
  <c r="D13" i="1"/>
  <c r="E13" i="1" s="1"/>
  <c r="D10" i="1"/>
  <c r="E10" i="1" s="1"/>
  <c r="D11" i="1"/>
  <c r="E11" i="1" s="1"/>
  <c r="D14" i="1"/>
  <c r="E14" i="1" s="1"/>
</calcChain>
</file>

<file path=xl/sharedStrings.xml><?xml version="1.0" encoding="utf-8"?>
<sst xmlns="http://schemas.openxmlformats.org/spreadsheetml/2006/main" count="195" uniqueCount="109">
  <si>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</si>
  <si>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</si>
  <si>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</si>
  <si>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</si>
  <si>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</si>
  <si>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</si>
  <si>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</si>
  <si>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</si>
  <si>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</si>
  <si>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</si>
  <si>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</si>
  <si>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</si>
  <si>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No drug avg:</t>
  </si>
  <si>
    <t>M343L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</si>
  <si>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</si>
  <si>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</si>
  <si>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</si>
  <si>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</si>
  <si>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</si>
  <si>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</si>
  <si>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</si>
  <si>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</si>
  <si>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</si>
  <si>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</si>
  <si>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</si>
  <si>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</si>
  <si>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</si>
  <si>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</si>
  <si>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</si>
  <si>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</si>
  <si>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</si>
  <si>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</si>
  <si>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</si>
  <si>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</si>
  <si>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</si>
  <si>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</si>
  <si>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</si>
  <si>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</si>
  <si>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</si>
  <si>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</si>
  <si>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</si>
  <si>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</si>
  <si>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</si>
  <si>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</si>
  <si>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</si>
  <si>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</si>
  <si>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</si>
  <si>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</si>
  <si>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</si>
  <si>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</si>
  <si>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</si>
  <si>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</si>
  <si>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</si>
  <si>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</si>
  <si>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</si>
  <si>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</si>
  <si>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</si>
  <si>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</si>
  <si>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</si>
  <si>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</si>
  <si>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</si>
  <si>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</si>
  <si>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</si>
  <si>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</si>
  <si>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</si>
  <si>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</si>
  <si>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</si>
  <si>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</si>
  <si>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</si>
  <si>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</si>
  <si>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</si>
  <si>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</si>
  <si>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</si>
  <si>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</si>
  <si>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</si>
  <si>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</si>
  <si>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</si>
  <si>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</si>
  <si>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</si>
  <si>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</si>
  <si>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</si>
  <si>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</si>
  <si>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</si>
  <si>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</si>
  <si>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</si>
  <si>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</si>
  <si>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M343L + 500 nM PPQ</t>
  </si>
  <si>
    <t>MRA-1284</t>
  </si>
  <si>
    <t>MRA-1284 + 10 uM CQ</t>
  </si>
  <si>
    <t>MRA-1284 + 200 nM PPQ</t>
  </si>
  <si>
    <t>MRA-1284 + 500 nM PPQ</t>
  </si>
  <si>
    <t xml:space="preserve"> </t>
  </si>
  <si>
    <t>DHA (nM)</t>
  </si>
  <si>
    <t>Dd2 + 10 uM CQ</t>
  </si>
  <si>
    <t>Dd2 + 200 nM PPQ</t>
  </si>
  <si>
    <r>
      <t>Dd2 K13</t>
    </r>
    <r>
      <rPr>
        <vertAlign val="superscript"/>
        <sz val="10"/>
        <rFont val="Arial"/>
      </rPr>
      <t>R539T</t>
    </r>
  </si>
  <si>
    <r>
      <t>Dd2 K13</t>
    </r>
    <r>
      <rPr>
        <vertAlign val="superscript"/>
        <sz val="10"/>
        <rFont val="Arial"/>
      </rPr>
      <t>R539T </t>
    </r>
    <r>
      <rPr>
        <sz val="10"/>
        <rFont val="Arial"/>
      </rPr>
      <t>+ 10 uM CQ</t>
    </r>
  </si>
  <si>
    <r>
      <t>Dd2 K13</t>
    </r>
    <r>
      <rPr>
        <vertAlign val="superscript"/>
        <sz val="10"/>
        <rFont val="Arial"/>
      </rPr>
      <t>R539T </t>
    </r>
    <r>
      <rPr>
        <sz val="10"/>
        <rFont val="Arial"/>
      </rPr>
      <t>+ 200 nM PPQ</t>
    </r>
  </si>
  <si>
    <t>M343L </t>
  </si>
  <si>
    <t>M343L + 10 uM CQ</t>
  </si>
  <si>
    <t>M343L + 200 nM PPQ</t>
  </si>
  <si>
    <r>
      <t>Dd2 PfCRT3</t>
    </r>
    <r>
      <rPr>
        <vertAlign val="superscript"/>
        <sz val="10"/>
        <rFont val="Arial"/>
      </rPr>
      <t>3D7 </t>
    </r>
  </si>
  <si>
    <r>
      <t>Dd2 PfCRT</t>
    </r>
    <r>
      <rPr>
        <vertAlign val="superscript"/>
        <sz val="10"/>
        <rFont val="Arial"/>
      </rPr>
      <t>3D7</t>
    </r>
    <r>
      <rPr>
        <sz val="10"/>
        <rFont val="Arial"/>
      </rPr>
      <t> + 10 uM CQ</t>
    </r>
  </si>
  <si>
    <r>
      <t>Dd2 PfCRT</t>
    </r>
    <r>
      <rPr>
        <vertAlign val="superscript"/>
        <sz val="10"/>
        <rFont val="Arial"/>
      </rPr>
      <t>3D7</t>
    </r>
    <r>
      <rPr>
        <sz val="10"/>
        <rFont val="Arial"/>
      </rPr>
      <t> + 200 nM PPQ</t>
    </r>
  </si>
  <si>
    <t>11-01-2024</t>
  </si>
  <si>
    <t>11-08-2024</t>
  </si>
  <si>
    <t>11-15-2024</t>
  </si>
  <si>
    <t>12-06-2024</t>
  </si>
  <si>
    <t>12-13-2024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</si>
</sst>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</font>
    <font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6" fontId="0" fillId="0" borderId="0" xfId="0" applyNumberFormat="1" applyAlignment="1">
      <alignment horizontal="center"/>
    </xf>
    <xf numFmtId="166" fontId="1" fillId="0" borderId="0" xfId="0" applyNumberFormat="1" applyFont="1"/>
    <xf numFmtId="0" fontId="7" fillId="0" borderId="0" xfId="0" applyFont="1"/>
    <xf numFmtId="166" fontId="3" fillId="0" borderId="0" xfId="0" applyNumberFormat="1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CA118"/>
  <sheetViews>
    <sheetView tabSelected="1" zoomScale="74" zoomScaleNormal="90" workbookViewId="0">
      <selection activeCell="I31" sqref="I31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39" width="8.88671875" style="1"/>
    <col min="40" max="40" width="12.5546875" style="1" bestFit="1" customWidth="1"/>
    <col min="41" max="16384" width="8.88671875" style="1"/>
  </cols>
  <sheetData>
    <row r="1" spans="1:79" x14ac:dyDescent="0.3">
      <c r="A1" s="6"/>
    </row>
    <row r="3" spans="1:79" x14ac:dyDescent="0.3">
      <c r="A3" s="1" t="s">
        <v>12</v>
      </c>
      <c r="B3" s="1">
        <f>AVERAGE(C18,C19)</f>
        <v>6.1402620221013899</v>
      </c>
      <c r="M3" s="1" t="s">
        <v>12</v>
      </c>
      <c r="N3" s="1">
        <f>AVERAGE(V16:V18,O18)</f>
        <v>4.735598385411623</v>
      </c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BF3" s="9"/>
      <c r="BG3" s="9"/>
      <c r="BH3" s="9"/>
      <c r="BI3" s="9"/>
      <c r="BJ3" s="9"/>
      <c r="BK3" s="9"/>
      <c r="BL3" s="9"/>
      <c r="BM3" s="9"/>
      <c r="BN3" s="9"/>
      <c r="BO3" s="9"/>
    </row>
    <row r="4" spans="1:79" x14ac:dyDescent="0.3">
      <c r="A4" s="1" t="s">
        <v>0</v>
      </c>
      <c r="B4" s="11">
        <f>AVERAGE(H8,B8)</f>
        <v>0.37505800990181032</v>
      </c>
    </row>
    <row r="5" spans="1:79" x14ac:dyDescent="0.3">
      <c r="AA5" s="6"/>
      <c r="AG5" s="6"/>
      <c r="BR5" s="6"/>
    </row>
    <row r="6" spans="1:79" x14ac:dyDescent="0.3">
      <c r="A6" s="3" t="s">
        <v>11</v>
      </c>
      <c r="B6" s="8" t="s">
        <v>13</v>
      </c>
      <c r="C6" s="8"/>
      <c r="D6" s="8"/>
      <c r="E6" s="8"/>
      <c r="G6" s="3" t="s">
        <v>11</v>
      </c>
      <c r="H6" s="8" t="s">
        <v>86</v>
      </c>
      <c r="I6" s="8"/>
      <c r="J6" s="8"/>
      <c r="K6" s="8"/>
      <c r="L6" s="4"/>
      <c r="M6" s="3" t="s">
        <v>11</v>
      </c>
      <c r="N6" s="8" t="s">
        <v>87</v>
      </c>
      <c r="O6" s="8"/>
      <c r="P6" s="8"/>
      <c r="Q6" s="8"/>
      <c r="R6" s="4"/>
      <c r="S6" s="3"/>
      <c r="T6" s="3" t="s">
        <v>11</v>
      </c>
      <c r="U6" s="8" t="s">
        <v>88</v>
      </c>
      <c r="V6" s="8"/>
      <c r="W6" s="8"/>
      <c r="X6" s="8"/>
      <c r="Y6" s="4"/>
      <c r="Z6" s="3" t="s">
        <v>11</v>
      </c>
      <c r="AA6" s="8" t="s">
        <v>89</v>
      </c>
      <c r="AB6" s="8"/>
      <c r="AC6" s="8"/>
      <c r="AD6" s="8"/>
      <c r="AE6" s="3"/>
      <c r="AF6" s="3" t="s">
        <v>11</v>
      </c>
      <c r="AG6" s="8" t="s">
        <v>90</v>
      </c>
      <c r="AH6" s="8"/>
      <c r="AI6" s="8"/>
      <c r="AJ6" s="8"/>
      <c r="AK6" s="3"/>
      <c r="AL6" s="3"/>
      <c r="AM6" s="8"/>
      <c r="AN6" s="8"/>
      <c r="AO6" s="8"/>
      <c r="AP6" s="8"/>
      <c r="AQ6" s="4"/>
      <c r="AR6" s="3"/>
      <c r="AS6" s="8"/>
      <c r="AT6" s="8"/>
      <c r="AU6" s="8"/>
      <c r="AV6" s="8"/>
      <c r="AX6" s="3"/>
      <c r="AY6" s="8"/>
      <c r="AZ6" s="8"/>
      <c r="BA6" s="8"/>
      <c r="BB6" s="8"/>
      <c r="BC6" s="4"/>
      <c r="BD6" s="3"/>
      <c r="BE6" s="3"/>
      <c r="BF6" s="8"/>
      <c r="BG6" s="8"/>
      <c r="BH6" s="8"/>
      <c r="BI6" s="8"/>
      <c r="BJ6" s="3"/>
      <c r="BK6" s="3"/>
      <c r="BL6" s="8"/>
      <c r="BM6" s="8"/>
      <c r="BN6" s="8"/>
      <c r="BO6" s="8"/>
      <c r="BQ6" s="3"/>
      <c r="BR6" s="8"/>
      <c r="BS6" s="8"/>
      <c r="BT6" s="8"/>
      <c r="BU6" s="8"/>
      <c r="BV6" s="3"/>
      <c r="BW6" s="3"/>
      <c r="BX6" s="8"/>
      <c r="BY6" s="8"/>
      <c r="BZ6" s="8"/>
      <c r="CA6" s="8"/>
    </row>
    <row r="7" spans="1:79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4"/>
      <c r="S7" s="3"/>
      <c r="T7" s="4" t="s">
        <v>8</v>
      </c>
      <c r="U7" s="4" t="s">
        <v>4</v>
      </c>
      <c r="V7" s="4" t="s">
        <v>1</v>
      </c>
      <c r="W7" s="4" t="s">
        <v>2</v>
      </c>
      <c r="X7" s="4" t="s">
        <v>3</v>
      </c>
      <c r="Y7" s="4"/>
      <c r="Z7" s="4" t="s">
        <v>8</v>
      </c>
      <c r="AA7" s="4" t="s">
        <v>4</v>
      </c>
      <c r="AB7" s="4" t="s">
        <v>1</v>
      </c>
      <c r="AC7" s="4" t="s">
        <v>2</v>
      </c>
      <c r="AD7" s="4" t="s">
        <v>3</v>
      </c>
      <c r="AE7" s="3"/>
      <c r="AF7" s="4" t="s">
        <v>8</v>
      </c>
      <c r="AG7" s="4" t="s">
        <v>4</v>
      </c>
      <c r="AH7" s="4" t="s">
        <v>1</v>
      </c>
      <c r="AI7" s="4" t="s">
        <v>2</v>
      </c>
      <c r="AJ7" s="4" t="s">
        <v>3</v>
      </c>
      <c r="AK7" s="3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3"/>
      <c r="AX7" s="4"/>
      <c r="AY7" s="4"/>
      <c r="AZ7" s="4"/>
      <c r="BA7" s="4"/>
      <c r="BB7" s="4"/>
      <c r="BC7" s="4"/>
      <c r="BD7" s="3"/>
      <c r="BE7" s="4"/>
      <c r="BF7" s="4"/>
      <c r="BG7" s="4"/>
      <c r="BH7" s="4"/>
      <c r="BI7" s="4"/>
      <c r="BJ7" s="3"/>
      <c r="BK7" s="4"/>
      <c r="BL7" s="4"/>
      <c r="BM7" s="4"/>
      <c r="BN7" s="4"/>
      <c r="BO7" s="4"/>
      <c r="BQ7" s="4"/>
      <c r="BR7" s="4"/>
      <c r="BS7" s="4"/>
      <c r="BT7" s="4"/>
      <c r="BU7" s="4"/>
      <c r="BV7" s="3"/>
      <c r="BW7" s="4"/>
      <c r="BX7" s="4"/>
      <c r="BY7" s="4"/>
      <c r="BZ7" s="4"/>
      <c r="CA7" s="4"/>
    </row>
    <row r="8" spans="1:79" x14ac:dyDescent="0.3">
      <c r="A8" s="2">
        <v>1400</v>
      </c>
      <c r="B8" s="11">
        <f>D23</f>
        <v>0.41008201640328062</v>
      </c>
      <c r="C8" s="1">
        <f>B8-$B$4</f>
        <v>3.5024006501470306E-2</v>
      </c>
      <c r="D8" s="1">
        <f>(($B$3-C8)/$B$3)*100</f>
        <v>99.429600782907883</v>
      </c>
      <c r="E8" s="1">
        <f>100-D8</f>
        <v>0.57039921709211683</v>
      </c>
      <c r="G8" s="2">
        <v>1400</v>
      </c>
      <c r="H8" s="11">
        <f>D35</f>
        <v>0.34003400340034001</v>
      </c>
      <c r="I8" s="1">
        <f>H8-$B$4</f>
        <v>-3.5024006501470306E-2</v>
      </c>
      <c r="J8" s="1">
        <f>(($B$3-I8)/$B$3)*100</f>
        <v>100.5703992170921</v>
      </c>
      <c r="K8" s="1">
        <f>100-J8</f>
        <v>-0.57039921709210262</v>
      </c>
      <c r="M8" s="2">
        <v>1400</v>
      </c>
      <c r="N8" s="11">
        <f>D47</f>
        <v>0.84</v>
      </c>
      <c r="O8" s="1">
        <f>N8-$B$4</f>
        <v>0.46494199009818965</v>
      </c>
      <c r="P8" s="1">
        <f>(($N$3-O8)/$N$3)*100</f>
        <v>90.181980137283617</v>
      </c>
      <c r="Q8" s="1">
        <f>100-P8</f>
        <v>9.8180198627163833</v>
      </c>
      <c r="T8" s="2">
        <v>1400</v>
      </c>
      <c r="U8" s="11">
        <f>D59</f>
        <v>1.37</v>
      </c>
      <c r="V8" s="1">
        <f>U8-$B$4</f>
        <v>0.99494199009818973</v>
      </c>
      <c r="W8" s="1">
        <f>(($N$3-V8)/$N$3)*100</f>
        <v>78.99015268771133</v>
      </c>
      <c r="X8" s="1">
        <f>100-W8</f>
        <v>21.00984731228867</v>
      </c>
      <c r="Z8" s="2">
        <v>1400</v>
      </c>
      <c r="AA8" s="11">
        <f>D71</f>
        <v>1.02</v>
      </c>
      <c r="AB8" s="1">
        <f>AA8-$B$4</f>
        <v>0.64494199009818964</v>
      </c>
      <c r="AC8" s="1">
        <f>((N$3-AB8)/N$3)*100</f>
        <v>86.380982135542084</v>
      </c>
      <c r="AD8" s="1">
        <f>100-AC8</f>
        <v>13.619017864457916</v>
      </c>
      <c r="AF8" s="2">
        <v>1400</v>
      </c>
      <c r="AG8" s="11">
        <f>D83</f>
        <v>0.64012802560512105</v>
      </c>
      <c r="AH8" s="1">
        <f>AG8-$B$4</f>
        <v>0.26507001570331074</v>
      </c>
      <c r="AI8" s="1">
        <f>((N$3-AH8)/N$3)*100</f>
        <v>94.402607777722892</v>
      </c>
      <c r="AJ8" s="1">
        <f>100-AI8</f>
        <v>5.597392222277108</v>
      </c>
      <c r="AL8" s="2"/>
      <c r="AR8" s="2"/>
      <c r="AX8" s="2"/>
      <c r="BE8" s="2"/>
      <c r="BK8" s="2"/>
      <c r="BQ8" s="2"/>
      <c r="BW8" s="2"/>
      <c r="BX8"/>
    </row>
    <row r="9" spans="1:79" s="3" customFormat="1" x14ac:dyDescent="0.3">
      <c r="A9" s="12">
        <f>A8/2</f>
        <v>700</v>
      </c>
      <c r="B9" s="13">
        <f t="shared" ref="B9:B19" si="0">D24</f>
        <v>0.63006300630063006</v>
      </c>
      <c r="C9" s="3">
        <f t="shared" ref="C9:C17" si="1">B9-$B$4</f>
        <v>0.25500499639881974</v>
      </c>
      <c r="D9" s="3">
        <f t="shared" ref="D9:D19" si="2">(($B$3-C9)/$B$3)*100</f>
        <v>95.847001390478951</v>
      </c>
      <c r="E9" s="3">
        <f t="shared" ref="E9:E19" si="3">100-D9</f>
        <v>4.1529986095210489</v>
      </c>
      <c r="G9" s="12">
        <f>G8/2</f>
        <v>700</v>
      </c>
      <c r="H9" s="13">
        <f t="shared" ref="H9:H19" si="4">D36</f>
        <v>0.32006401280256053</v>
      </c>
      <c r="I9" s="3">
        <f t="shared" ref="I9:I17" si="5">H9-$B$4</f>
        <v>-5.4993997099249792E-2</v>
      </c>
      <c r="J9" s="3">
        <f t="shared" ref="J9:J19" si="6">(($B$3-I9)/$B$3)*100</f>
        <v>100.89562948456114</v>
      </c>
      <c r="K9" s="3">
        <f t="shared" ref="K9:K19" si="7">100-J9</f>
        <v>-0.895629484561141</v>
      </c>
      <c r="M9" s="12">
        <f>M8/2</f>
        <v>700</v>
      </c>
      <c r="N9" s="13">
        <f t="shared" ref="N9:N19" si="8">D48</f>
        <v>1</v>
      </c>
      <c r="O9" s="3">
        <f t="shared" ref="O9:O17" si="9">N9-$B$4</f>
        <v>0.62494199009818963</v>
      </c>
      <c r="P9" s="1">
        <f t="shared" ref="P9:P19" si="10">(($N$3-O9)/$N$3)*100</f>
        <v>86.803315246846694</v>
      </c>
      <c r="Q9" s="3">
        <f>100-P9</f>
        <v>13.196684753153306</v>
      </c>
      <c r="S9" s="3" t="s">
        <v>91</v>
      </c>
      <c r="T9" s="12">
        <f>T8/2</f>
        <v>700</v>
      </c>
      <c r="U9" s="13">
        <f t="shared" ref="U9:U19" si="11">D60</f>
        <v>1.6403280656131225</v>
      </c>
      <c r="V9" s="3">
        <f t="shared" ref="V9:V17" si="12">U9-$B$4</f>
        <v>1.2652700557113121</v>
      </c>
      <c r="W9" s="3">
        <f>(($N$3-V9)/$N$3)*100</f>
        <v>73.281728036543925</v>
      </c>
      <c r="X9" s="3">
        <f>100-W9</f>
        <v>26.718271963456075</v>
      </c>
      <c r="Z9" s="12">
        <f>Z8/2</f>
        <v>700</v>
      </c>
      <c r="AA9" s="13">
        <f t="shared" ref="AA9:AA19" si="13">D72</f>
        <v>0.99009900990099009</v>
      </c>
      <c r="AB9" s="3">
        <f t="shared" ref="AB9:AB17" si="14">AA9-$B$4</f>
        <v>0.61504099999917972</v>
      </c>
      <c r="AC9" s="3">
        <f>((N$3-AB9)/N$3)*100</f>
        <v>87.012391044522246</v>
      </c>
      <c r="AD9" s="3">
        <f t="shared" ref="AD9:AD19" si="15">100-AC9</f>
        <v>12.987608955477754</v>
      </c>
      <c r="AF9" s="12">
        <f>AF8/2</f>
        <v>700</v>
      </c>
      <c r="AG9" s="13">
        <f t="shared" ref="AG9:AG19" si="16">D84</f>
        <v>0.66</v>
      </c>
      <c r="AH9" s="3">
        <f t="shared" ref="AH9:AH17" si="17">AG9-$B$4</f>
        <v>0.28494199009818971</v>
      </c>
      <c r="AI9" s="3">
        <f>((N$3-AH9)/N$3)*100</f>
        <v>93.982978139025136</v>
      </c>
      <c r="AJ9" s="3">
        <f t="shared" ref="AJ9:AJ19" si="18">100-AI9</f>
        <v>6.0170218609748645</v>
      </c>
      <c r="AL9" s="12"/>
      <c r="AR9" s="12"/>
      <c r="AX9" s="12"/>
      <c r="BE9" s="12"/>
      <c r="BK9" s="12"/>
      <c r="BQ9" s="12"/>
      <c r="BW9" s="12"/>
      <c r="BX9" s="14"/>
    </row>
    <row r="10" spans="1:79" x14ac:dyDescent="0.3">
      <c r="A10" s="2">
        <f t="shared" ref="A10:A17" si="19">A9/2</f>
        <v>350</v>
      </c>
      <c r="B10" s="11">
        <f t="shared" si="0"/>
        <v>0.49</v>
      </c>
      <c r="C10" s="1">
        <f t="shared" si="1"/>
        <v>0.11494199009818967</v>
      </c>
      <c r="D10" s="1">
        <f t="shared" si="2"/>
        <v>98.128060501580137</v>
      </c>
      <c r="E10" s="1">
        <f t="shared" si="3"/>
        <v>1.871939498419863</v>
      </c>
      <c r="G10" s="2">
        <f t="shared" ref="G10:G17" si="20">G9/2</f>
        <v>350</v>
      </c>
      <c r="H10" s="11">
        <f t="shared" si="4"/>
        <v>0.44999999999999996</v>
      </c>
      <c r="I10" s="1">
        <f t="shared" si="5"/>
        <v>7.4941990098189637E-2</v>
      </c>
      <c r="J10" s="1">
        <f t="shared" si="6"/>
        <v>98.779498499763648</v>
      </c>
      <c r="K10" s="1">
        <f t="shared" si="7"/>
        <v>1.2205015002363524</v>
      </c>
      <c r="M10" s="2">
        <f t="shared" ref="M10:M17" si="21">M9/2</f>
        <v>350</v>
      </c>
      <c r="N10" s="11">
        <f t="shared" si="8"/>
        <v>1.36013601360136</v>
      </c>
      <c r="O10" s="1">
        <f t="shared" si="9"/>
        <v>0.98507800369954968</v>
      </c>
      <c r="P10" s="1">
        <f t="shared" si="10"/>
        <v>79.198447090991536</v>
      </c>
      <c r="Q10" s="1">
        <f t="shared" ref="Q9:Q19" si="22">100-P10</f>
        <v>20.801552909008464</v>
      </c>
      <c r="T10" s="2">
        <f t="shared" ref="T10:T17" si="23">T9/2</f>
        <v>350</v>
      </c>
      <c r="U10" s="11">
        <f t="shared" si="11"/>
        <v>1.9</v>
      </c>
      <c r="V10" s="1">
        <f t="shared" si="12"/>
        <v>1.5249419900981895</v>
      </c>
      <c r="W10" s="1">
        <f>(($N$3-V10)/$N$3)*100</f>
        <v>67.798325238139043</v>
      </c>
      <c r="X10" s="1">
        <f t="shared" ref="X10:X19" si="24">100-W10</f>
        <v>32.201674761860957</v>
      </c>
      <c r="Z10" s="2">
        <f t="shared" ref="Z10:Z17" si="25">Z9/2</f>
        <v>350</v>
      </c>
      <c r="AA10" s="11">
        <f t="shared" si="13"/>
        <v>1.0202040408081616</v>
      </c>
      <c r="AB10" s="1">
        <f t="shared" si="14"/>
        <v>0.64514603090635125</v>
      </c>
      <c r="AC10" s="1">
        <f>((N$3-AB10)/N$3)*100</f>
        <v>86.376673476074899</v>
      </c>
      <c r="AD10" s="1">
        <f t="shared" si="15"/>
        <v>13.623326523925101</v>
      </c>
      <c r="AF10" s="2">
        <f t="shared" ref="AF10:AF17" si="26">AF9/2</f>
        <v>350</v>
      </c>
      <c r="AG10" s="11">
        <f t="shared" si="16"/>
        <v>0.74</v>
      </c>
      <c r="AH10" s="1">
        <f t="shared" si="17"/>
        <v>0.36494199009818967</v>
      </c>
      <c r="AI10" s="1">
        <f>((N$3-AH10)/N$3)*100</f>
        <v>92.293645693806681</v>
      </c>
      <c r="AJ10" s="1">
        <f t="shared" si="18"/>
        <v>7.7063543061933188</v>
      </c>
      <c r="AL10" s="2"/>
      <c r="AR10" s="2"/>
      <c r="AX10" s="2"/>
      <c r="BE10" s="2"/>
      <c r="BK10" s="2"/>
      <c r="BQ10" s="2"/>
      <c r="BW10" s="2"/>
      <c r="BX10"/>
    </row>
    <row r="11" spans="1:79" x14ac:dyDescent="0.3">
      <c r="A11" s="2">
        <f t="shared" si="19"/>
        <v>175</v>
      </c>
      <c r="B11" s="11">
        <f t="shared" si="0"/>
        <v>0.65006500650065002</v>
      </c>
      <c r="C11" s="1">
        <f t="shared" si="1"/>
        <v>0.2750069965988397</v>
      </c>
      <c r="D11" s="1">
        <f t="shared" si="2"/>
        <v>95.521249816229783</v>
      </c>
      <c r="E11" s="1">
        <f t="shared" si="3"/>
        <v>4.4787501837702166</v>
      </c>
      <c r="G11" s="2">
        <f t="shared" si="20"/>
        <v>175</v>
      </c>
      <c r="H11" s="11">
        <f t="shared" si="4"/>
        <v>0.44004400440044</v>
      </c>
      <c r="I11" s="1">
        <f t="shared" si="5"/>
        <v>6.4985994498629684E-2</v>
      </c>
      <c r="J11" s="1">
        <f t="shared" si="6"/>
        <v>98.941641345846193</v>
      </c>
      <c r="K11" s="1">
        <f t="shared" si="7"/>
        <v>1.0583586541538068</v>
      </c>
      <c r="M11" s="2">
        <f t="shared" si="21"/>
        <v>175</v>
      </c>
      <c r="N11" s="11">
        <f t="shared" si="8"/>
        <v>1.2902580516103221</v>
      </c>
      <c r="O11" s="1">
        <f t="shared" si="9"/>
        <v>0.91520004170851177</v>
      </c>
      <c r="P11" s="1">
        <f t="shared" si="10"/>
        <v>80.674035945956561</v>
      </c>
      <c r="Q11" s="1">
        <f t="shared" si="22"/>
        <v>19.325964054043439</v>
      </c>
      <c r="T11" s="2">
        <f t="shared" si="23"/>
        <v>175</v>
      </c>
      <c r="U11" s="11">
        <f t="shared" si="11"/>
        <v>2.2800000000000002</v>
      </c>
      <c r="V11" s="1">
        <f t="shared" si="12"/>
        <v>1.9049419900981899</v>
      </c>
      <c r="W11" s="1">
        <f>(($N$3-V11)/$N$3)*100</f>
        <v>59.77399612335136</v>
      </c>
      <c r="X11" s="1">
        <f t="shared" si="24"/>
        <v>40.22600387664864</v>
      </c>
      <c r="Z11" s="2">
        <f t="shared" si="25"/>
        <v>175</v>
      </c>
      <c r="AA11" s="11">
        <f t="shared" si="13"/>
        <v>0.95</v>
      </c>
      <c r="AB11" s="1">
        <f t="shared" si="14"/>
        <v>0.57494199009818958</v>
      </c>
      <c r="AC11" s="1">
        <f>((N$3-AB11)/N$3)*100</f>
        <v>87.859148025108226</v>
      </c>
      <c r="AD11" s="1">
        <f t="shared" si="15"/>
        <v>12.140851974891774</v>
      </c>
      <c r="AF11" s="2">
        <f t="shared" si="26"/>
        <v>175</v>
      </c>
      <c r="AG11" s="11">
        <f t="shared" si="16"/>
        <v>0.97</v>
      </c>
      <c r="AH11" s="1">
        <f t="shared" si="17"/>
        <v>0.5949419900981896</v>
      </c>
      <c r="AI11" s="1">
        <f>((N$3-AH11)/N$3)*100</f>
        <v>87.436814913803616</v>
      </c>
      <c r="AJ11" s="1">
        <f t="shared" si="18"/>
        <v>12.563185086196384</v>
      </c>
      <c r="AL11" s="2"/>
      <c r="AR11" s="2"/>
      <c r="AX11" s="2"/>
      <c r="BE11" s="2"/>
      <c r="BK11" s="2"/>
      <c r="BQ11" s="2"/>
      <c r="BW11" s="2"/>
      <c r="BX11"/>
    </row>
    <row r="12" spans="1:79" x14ac:dyDescent="0.3">
      <c r="A12" s="2">
        <f t="shared" si="19"/>
        <v>87.5</v>
      </c>
      <c r="B12" s="11">
        <f t="shared" si="0"/>
        <v>0.68006800680068002</v>
      </c>
      <c r="C12" s="1">
        <f t="shared" si="1"/>
        <v>0.30500999689886971</v>
      </c>
      <c r="D12" s="1">
        <f t="shared" si="2"/>
        <v>95.032622454855996</v>
      </c>
      <c r="E12" s="1">
        <f t="shared" si="3"/>
        <v>4.9673775451440036</v>
      </c>
      <c r="G12" s="2">
        <f t="shared" si="20"/>
        <v>87.5</v>
      </c>
      <c r="H12" s="11">
        <f t="shared" si="4"/>
        <v>0.45999999999999996</v>
      </c>
      <c r="I12" s="1">
        <f t="shared" si="5"/>
        <v>8.4941990098189646E-2</v>
      </c>
      <c r="J12" s="1">
        <f t="shared" si="6"/>
        <v>98.616639000217774</v>
      </c>
      <c r="K12" s="1">
        <f t="shared" si="7"/>
        <v>1.3833609997822265</v>
      </c>
      <c r="M12" s="2">
        <f t="shared" si="21"/>
        <v>87.5</v>
      </c>
      <c r="N12" s="11">
        <f t="shared" si="8"/>
        <v>1.5304591377413224</v>
      </c>
      <c r="O12" s="1">
        <f t="shared" si="9"/>
        <v>1.155401127839512</v>
      </c>
      <c r="P12" s="1">
        <f t="shared" si="10"/>
        <v>75.601792343733905</v>
      </c>
      <c r="Q12" s="1">
        <f t="shared" si="22"/>
        <v>24.398207656266095</v>
      </c>
      <c r="T12" s="2">
        <f t="shared" si="23"/>
        <v>87.5</v>
      </c>
      <c r="U12" s="11">
        <f t="shared" si="11"/>
        <v>2.86</v>
      </c>
      <c r="V12" s="1">
        <f t="shared" si="12"/>
        <v>2.4849419900981897</v>
      </c>
      <c r="W12" s="1">
        <f>(($N$3-V12)/$N$3)*100</f>
        <v>47.526335895517541</v>
      </c>
      <c r="X12" s="1">
        <f t="shared" si="24"/>
        <v>52.473664104482459</v>
      </c>
      <c r="Z12" s="2">
        <f t="shared" si="25"/>
        <v>87.5</v>
      </c>
      <c r="AA12" s="11">
        <f t="shared" si="13"/>
        <v>1.39</v>
      </c>
      <c r="AB12" s="1">
        <f t="shared" si="14"/>
        <v>1.0149419900981895</v>
      </c>
      <c r="AC12" s="1">
        <f>((N$3-AB12)/N$3)*100</f>
        <v>78.56781957640672</v>
      </c>
      <c r="AD12" s="1">
        <f t="shared" si="15"/>
        <v>21.43218042359328</v>
      </c>
      <c r="AF12" s="2">
        <f t="shared" si="26"/>
        <v>87.5</v>
      </c>
      <c r="AG12" s="11">
        <f t="shared" si="16"/>
        <v>1.0201020102010201</v>
      </c>
      <c r="AH12" s="1">
        <f t="shared" si="17"/>
        <v>0.64504400029920972</v>
      </c>
      <c r="AI12" s="1">
        <f>((N$3-AH12)/N$3)*100</f>
        <v>86.378828021263004</v>
      </c>
      <c r="AJ12" s="1">
        <f t="shared" si="18"/>
        <v>13.621171978736996</v>
      </c>
      <c r="AL12" s="2"/>
      <c r="AR12" s="2"/>
      <c r="AX12" s="2"/>
      <c r="BE12" s="2"/>
      <c r="BK12" s="2"/>
      <c r="BQ12" s="2"/>
      <c r="BW12" s="2"/>
      <c r="BX12"/>
    </row>
    <row r="13" spans="1:79" x14ac:dyDescent="0.3">
      <c r="A13" s="2">
        <f t="shared" si="19"/>
        <v>43.75</v>
      </c>
      <c r="B13" s="11">
        <f t="shared" si="0"/>
        <v>0.86999999999999988</v>
      </c>
      <c r="C13" s="1">
        <f t="shared" si="1"/>
        <v>0.49494199009818957</v>
      </c>
      <c r="D13" s="1">
        <f t="shared" si="2"/>
        <v>91.939399518836723</v>
      </c>
      <c r="E13" s="1">
        <f t="shared" si="3"/>
        <v>8.0606004811632772</v>
      </c>
      <c r="G13" s="2">
        <f t="shared" si="20"/>
        <v>43.75</v>
      </c>
      <c r="H13" s="11">
        <f t="shared" si="4"/>
        <v>0.71007100710071014</v>
      </c>
      <c r="I13" s="1">
        <f t="shared" si="5"/>
        <v>0.33501299719889982</v>
      </c>
      <c r="J13" s="1">
        <f t="shared" si="6"/>
        <v>94.543995093482209</v>
      </c>
      <c r="K13" s="1">
        <f t="shared" si="7"/>
        <v>5.4560049065177907</v>
      </c>
      <c r="M13" s="2">
        <f t="shared" si="21"/>
        <v>43.75</v>
      </c>
      <c r="N13" s="11">
        <f t="shared" si="8"/>
        <v>1.8601860186018602</v>
      </c>
      <c r="O13" s="1">
        <f t="shared" si="9"/>
        <v>1.4851280087000498</v>
      </c>
      <c r="P13" s="1">
        <f t="shared" si="10"/>
        <v>68.639063370004067</v>
      </c>
      <c r="Q13" s="1">
        <f t="shared" si="22"/>
        <v>31.360936629995933</v>
      </c>
      <c r="T13" s="2">
        <f t="shared" si="23"/>
        <v>43.75</v>
      </c>
      <c r="U13" s="11">
        <f t="shared" si="11"/>
        <v>4.0908181636327265</v>
      </c>
      <c r="V13" s="1">
        <f t="shared" si="12"/>
        <v>3.7157601537309164</v>
      </c>
      <c r="W13" s="1">
        <f>(($N$3-V13)/$N$3)*100</f>
        <v>21.535572670655458</v>
      </c>
      <c r="X13" s="1">
        <f t="shared" si="24"/>
        <v>78.464427329344545</v>
      </c>
      <c r="Z13" s="2">
        <f t="shared" si="25"/>
        <v>43.75</v>
      </c>
      <c r="AA13" s="11">
        <f t="shared" si="13"/>
        <v>1.63</v>
      </c>
      <c r="AB13" s="1">
        <f t="shared" si="14"/>
        <v>1.2549419900981895</v>
      </c>
      <c r="AC13" s="1">
        <f>((N$3-AB13)/N$3)*100</f>
        <v>73.499822240751328</v>
      </c>
      <c r="AD13" s="1">
        <f t="shared" si="15"/>
        <v>26.500177759248672</v>
      </c>
      <c r="AF13" s="2">
        <f t="shared" si="26"/>
        <v>43.75</v>
      </c>
      <c r="AG13" s="11">
        <f t="shared" si="16"/>
        <v>1.76</v>
      </c>
      <c r="AH13" s="1">
        <f t="shared" si="17"/>
        <v>1.3849419900981896</v>
      </c>
      <c r="AI13" s="1">
        <f>((N$3-AH13)/N$3)*100</f>
        <v>70.754657017271342</v>
      </c>
      <c r="AJ13" s="1">
        <f t="shared" si="18"/>
        <v>29.245342982728658</v>
      </c>
      <c r="AL13" s="2"/>
      <c r="AR13" s="2"/>
      <c r="AX13" s="2"/>
      <c r="BE13" s="2"/>
      <c r="BK13" s="2"/>
      <c r="BQ13" s="2"/>
      <c r="BW13" s="2"/>
      <c r="BX13"/>
    </row>
    <row r="14" spans="1:79" x14ac:dyDescent="0.3">
      <c r="A14" s="2">
        <f t="shared" si="19"/>
        <v>21.875</v>
      </c>
      <c r="B14" s="11">
        <f t="shared" si="0"/>
        <v>1.3101310131013102</v>
      </c>
      <c r="C14" s="1">
        <f t="shared" si="1"/>
        <v>0.93507300319949982</v>
      </c>
      <c r="D14" s="1">
        <f t="shared" si="2"/>
        <v>84.771447866006739</v>
      </c>
      <c r="E14" s="1">
        <f t="shared" si="3"/>
        <v>15.228552133993261</v>
      </c>
      <c r="G14" s="2">
        <f t="shared" si="20"/>
        <v>21.875</v>
      </c>
      <c r="H14" s="11">
        <f t="shared" si="4"/>
        <v>1.46</v>
      </c>
      <c r="I14" s="1">
        <f t="shared" si="5"/>
        <v>1.0849419900981896</v>
      </c>
      <c r="J14" s="1">
        <f t="shared" si="6"/>
        <v>82.330689045629867</v>
      </c>
      <c r="K14" s="1">
        <f t="shared" si="7"/>
        <v>17.669310954370133</v>
      </c>
      <c r="M14" s="2">
        <f t="shared" si="21"/>
        <v>21.875</v>
      </c>
      <c r="N14" s="11">
        <f t="shared" si="8"/>
        <v>2.9505901180236047</v>
      </c>
      <c r="O14" s="1">
        <f t="shared" si="9"/>
        <v>2.5755321081217946</v>
      </c>
      <c r="P14" s="1">
        <f t="shared" si="10"/>
        <v>45.613375575599477</v>
      </c>
      <c r="Q14" s="1">
        <f t="shared" si="22"/>
        <v>54.386624424400523</v>
      </c>
      <c r="T14" s="2">
        <f t="shared" si="23"/>
        <v>21.875</v>
      </c>
      <c r="U14" s="11">
        <f t="shared" si="11"/>
        <v>4.78</v>
      </c>
      <c r="V14" s="1">
        <f t="shared" si="12"/>
        <v>4.4049419900981901</v>
      </c>
      <c r="W14" s="1">
        <f>(($N$3-V14)/$N$3)*100</f>
        <v>6.982357210274535</v>
      </c>
      <c r="X14" s="1">
        <f t="shared" si="24"/>
        <v>93.017642789725471</v>
      </c>
      <c r="Z14" s="2">
        <f t="shared" si="25"/>
        <v>21.875</v>
      </c>
      <c r="AA14" s="11">
        <f t="shared" si="13"/>
        <v>2.62</v>
      </c>
      <c r="AB14" s="1">
        <f t="shared" si="14"/>
        <v>2.24494199009819</v>
      </c>
      <c r="AC14" s="1">
        <f>((N$3-AB14)/N$3)*100</f>
        <v>52.594333231172911</v>
      </c>
      <c r="AD14" s="1">
        <f t="shared" si="15"/>
        <v>47.405666768827089</v>
      </c>
      <c r="AF14" s="2">
        <f t="shared" si="26"/>
        <v>21.875</v>
      </c>
      <c r="AG14" s="11">
        <f t="shared" si="16"/>
        <v>2.3002300230023005</v>
      </c>
      <c r="AH14" s="1">
        <f t="shared" si="17"/>
        <v>1.9251720131004901</v>
      </c>
      <c r="AI14" s="1">
        <f>((N$3-AH14)/N$3)*100</f>
        <v>59.346805695535089</v>
      </c>
      <c r="AJ14" s="1">
        <f t="shared" si="18"/>
        <v>40.653194304464911</v>
      </c>
      <c r="AL14" s="2"/>
      <c r="AR14" s="2"/>
      <c r="AX14" s="2"/>
      <c r="BE14" s="2"/>
      <c r="BK14" s="2"/>
      <c r="BQ14" s="2"/>
      <c r="BW14" s="2"/>
      <c r="BX14"/>
    </row>
    <row r="15" spans="1:79" x14ac:dyDescent="0.3">
      <c r="A15" s="2">
        <f t="shared" si="19"/>
        <v>10.9375</v>
      </c>
      <c r="B15" s="11">
        <f t="shared" si="0"/>
        <v>2.7199999999999998</v>
      </c>
      <c r="C15" s="1">
        <f t="shared" si="1"/>
        <v>2.3449419900981896</v>
      </c>
      <c r="D15" s="1">
        <f t="shared" si="2"/>
        <v>61.810392102849107</v>
      </c>
      <c r="E15" s="1">
        <f t="shared" si="3"/>
        <v>38.189607897150893</v>
      </c>
      <c r="G15" s="2">
        <f t="shared" si="20"/>
        <v>10.9375</v>
      </c>
      <c r="H15" s="11">
        <f t="shared" si="4"/>
        <v>2.5205041008201641</v>
      </c>
      <c r="I15" s="1">
        <f t="shared" si="5"/>
        <v>2.1454460909183539</v>
      </c>
      <c r="J15" s="1">
        <f t="shared" si="6"/>
        <v>65.05937233303743</v>
      </c>
      <c r="K15" s="1">
        <f t="shared" si="7"/>
        <v>34.94062766696257</v>
      </c>
      <c r="M15" s="2">
        <f t="shared" si="21"/>
        <v>10.9375</v>
      </c>
      <c r="N15" s="11">
        <f t="shared" si="8"/>
        <v>3.0903090309030903</v>
      </c>
      <c r="O15" s="1">
        <f t="shared" si="9"/>
        <v>2.7152510210012801</v>
      </c>
      <c r="P15" s="1">
        <f t="shared" si="10"/>
        <v>42.662979416374903</v>
      </c>
      <c r="Q15" s="1">
        <f t="shared" si="22"/>
        <v>57.337020583625097</v>
      </c>
      <c r="T15" s="2">
        <f t="shared" si="23"/>
        <v>10.9375</v>
      </c>
      <c r="U15" s="11">
        <f t="shared" si="11"/>
        <v>5.3</v>
      </c>
      <c r="V15" s="1">
        <f t="shared" si="12"/>
        <v>4.9249419900981897</v>
      </c>
      <c r="W15" s="1">
        <f>(($N$3-V15)/$N$3)*100</f>
        <v>-3.9983036836454344</v>
      </c>
      <c r="X15" s="1">
        <f t="shared" si="24"/>
        <v>103.99830368364543</v>
      </c>
      <c r="Z15" s="2">
        <f t="shared" si="25"/>
        <v>10.9375</v>
      </c>
      <c r="AA15" s="11">
        <f t="shared" si="13"/>
        <v>3.4603460346034605</v>
      </c>
      <c r="AB15" s="1">
        <f t="shared" si="14"/>
        <v>3.0852880247016503</v>
      </c>
      <c r="AC15" s="1">
        <f>((N$3-AB15)/N$3)*100</f>
        <v>34.849035462844178</v>
      </c>
      <c r="AD15" s="1">
        <f t="shared" si="15"/>
        <v>65.150964537155829</v>
      </c>
      <c r="AF15" s="2">
        <f t="shared" si="26"/>
        <v>10.9375</v>
      </c>
      <c r="AG15" s="11">
        <f t="shared" si="16"/>
        <v>3.1306261252250454</v>
      </c>
      <c r="AH15" s="1">
        <f t="shared" si="17"/>
        <v>2.7555681153232352</v>
      </c>
      <c r="AI15" s="1">
        <f>((N$3-AH15)/N$3)*100</f>
        <v>41.811617222187259</v>
      </c>
      <c r="AJ15" s="1">
        <f t="shared" si="18"/>
        <v>58.188382777812741</v>
      </c>
      <c r="AL15" s="2"/>
      <c r="AR15" s="2"/>
      <c r="AX15" s="2"/>
      <c r="BE15" s="2"/>
      <c r="BK15" s="2"/>
      <c r="BQ15" s="2"/>
      <c r="BW15" s="2"/>
      <c r="BX15"/>
    </row>
    <row r="16" spans="1:79" x14ac:dyDescent="0.3">
      <c r="A16" s="2">
        <f t="shared" si="19"/>
        <v>5.46875</v>
      </c>
      <c r="B16" s="11">
        <f t="shared" si="0"/>
        <v>4.5309061812362472</v>
      </c>
      <c r="C16" s="1">
        <f t="shared" si="1"/>
        <v>4.1558481713344371</v>
      </c>
      <c r="D16" s="1">
        <f t="shared" si="2"/>
        <v>32.318064662781673</v>
      </c>
      <c r="E16" s="1">
        <f t="shared" si="3"/>
        <v>67.681935337218334</v>
      </c>
      <c r="G16" s="2">
        <f t="shared" si="20"/>
        <v>5.46875</v>
      </c>
      <c r="H16" s="11">
        <f t="shared" si="4"/>
        <v>4.000400040004001</v>
      </c>
      <c r="I16" s="1">
        <f t="shared" si="5"/>
        <v>3.6253420301021908</v>
      </c>
      <c r="J16" s="1">
        <f t="shared" si="6"/>
        <v>40.957861129491583</v>
      </c>
      <c r="K16" s="1">
        <f t="shared" si="7"/>
        <v>59.042138870508417</v>
      </c>
      <c r="M16" s="2">
        <f t="shared" si="21"/>
        <v>5.46875</v>
      </c>
      <c r="N16" s="11">
        <f t="shared" si="8"/>
        <v>4.6304630463046301</v>
      </c>
      <c r="O16" s="1">
        <f t="shared" si="9"/>
        <v>4.25540503640282</v>
      </c>
      <c r="P16" s="1">
        <f t="shared" si="10"/>
        <v>10.140077555733521</v>
      </c>
      <c r="Q16" s="1">
        <f t="shared" si="22"/>
        <v>89.859922444266473</v>
      </c>
      <c r="T16" s="2">
        <f t="shared" si="23"/>
        <v>5.46875</v>
      </c>
      <c r="U16" s="11">
        <f t="shared" si="11"/>
        <v>5.0805080508050802</v>
      </c>
      <c r="V16" s="1">
        <f t="shared" si="12"/>
        <v>4.70545004090327</v>
      </c>
      <c r="W16" s="1">
        <f>(($N$3-V16)/$N$3)*100</f>
        <v>0.63663220684480604</v>
      </c>
      <c r="X16" s="1">
        <f t="shared" si="24"/>
        <v>99.363367793155192</v>
      </c>
      <c r="Z16" s="2">
        <f t="shared" si="25"/>
        <v>5.46875</v>
      </c>
      <c r="AA16" s="11">
        <f t="shared" si="13"/>
        <v>4.2312693808142443</v>
      </c>
      <c r="AB16" s="1">
        <f t="shared" si="14"/>
        <v>3.8562113709124342</v>
      </c>
      <c r="AC16" s="1">
        <f>((N$3-AB16)/N$3)*100</f>
        <v>18.569712693715932</v>
      </c>
      <c r="AD16" s="1">
        <f t="shared" si="15"/>
        <v>81.430287306284072</v>
      </c>
      <c r="AF16" s="2">
        <f t="shared" si="26"/>
        <v>5.46875</v>
      </c>
      <c r="AG16" s="11">
        <f t="shared" si="16"/>
        <v>3.5003500350035002</v>
      </c>
      <c r="AH16" s="1">
        <f t="shared" si="17"/>
        <v>3.12529202510169</v>
      </c>
      <c r="AI16" s="1">
        <f>((N$3-AH16)/N$3)*100</f>
        <v>34.004284765165181</v>
      </c>
      <c r="AJ16" s="1">
        <f t="shared" si="18"/>
        <v>65.995715234834819</v>
      </c>
      <c r="AL16" s="2"/>
      <c r="AR16" s="2"/>
      <c r="AX16" s="2"/>
      <c r="BE16" s="2"/>
      <c r="BK16" s="2"/>
      <c r="BQ16" s="2"/>
      <c r="BW16" s="2"/>
      <c r="BX16"/>
    </row>
    <row r="17" spans="1:76" x14ac:dyDescent="0.3">
      <c r="A17" s="2">
        <f t="shared" si="19"/>
        <v>2.734375</v>
      </c>
      <c r="B17" s="11">
        <f t="shared" si="0"/>
        <v>5.6411282256451294</v>
      </c>
      <c r="C17" s="1">
        <f t="shared" si="1"/>
        <v>5.2660702157433192</v>
      </c>
      <c r="D17" s="1">
        <f t="shared" si="2"/>
        <v>14.237044009058344</v>
      </c>
      <c r="E17" s="1">
        <f t="shared" si="3"/>
        <v>85.762955990941663</v>
      </c>
      <c r="G17" s="2">
        <f t="shared" si="20"/>
        <v>2.734375</v>
      </c>
      <c r="H17" s="11">
        <f t="shared" si="4"/>
        <v>4.3099999999999996</v>
      </c>
      <c r="I17" s="1">
        <f t="shared" si="5"/>
        <v>3.9349419900981895</v>
      </c>
      <c r="J17" s="1">
        <f t="shared" si="6"/>
        <v>35.915731675054332</v>
      </c>
      <c r="K17" s="1">
        <f t="shared" si="7"/>
        <v>64.084268324945668</v>
      </c>
      <c r="M17" s="2">
        <f t="shared" si="21"/>
        <v>2.734375</v>
      </c>
      <c r="N17" s="11">
        <f t="shared" si="8"/>
        <v>4.96</v>
      </c>
      <c r="O17" s="1">
        <f t="shared" si="9"/>
        <v>4.5849419900981898</v>
      </c>
      <c r="P17" s="1">
        <f t="shared" si="10"/>
        <v>3.1813592085330105</v>
      </c>
      <c r="Q17" s="1">
        <f t="shared" si="22"/>
        <v>96.81864079146699</v>
      </c>
      <c r="T17" s="2">
        <f t="shared" si="23"/>
        <v>2.734375</v>
      </c>
      <c r="U17" s="11">
        <f t="shared" si="11"/>
        <v>4.8099999999999996</v>
      </c>
      <c r="V17" s="1">
        <f t="shared" si="12"/>
        <v>4.4349419900981895</v>
      </c>
      <c r="W17" s="1">
        <f>(($N$3-V17)/$N$3)*100</f>
        <v>6.3488575433176262</v>
      </c>
      <c r="X17" s="1">
        <f t="shared" si="24"/>
        <v>93.651142456682379</v>
      </c>
      <c r="Z17" s="2">
        <f t="shared" si="25"/>
        <v>2.734375</v>
      </c>
      <c r="AA17" s="11">
        <f t="shared" si="13"/>
        <v>4.3600000000000003</v>
      </c>
      <c r="AB17" s="1">
        <f t="shared" si="14"/>
        <v>3.9849419900981902</v>
      </c>
      <c r="AC17" s="1">
        <f>((N$3-AB17)/N$3)*100</f>
        <v>15.851352547671441</v>
      </c>
      <c r="AD17" s="1">
        <f t="shared" si="15"/>
        <v>84.148647452328561</v>
      </c>
      <c r="AF17" s="2">
        <f t="shared" si="26"/>
        <v>2.734375</v>
      </c>
      <c r="AG17" s="11">
        <f t="shared" si="16"/>
        <v>3.6207241448289658</v>
      </c>
      <c r="AH17" s="1">
        <f t="shared" si="17"/>
        <v>3.2456661349271556</v>
      </c>
      <c r="AI17" s="1">
        <f>((N$3-AH17)/N$3)*100</f>
        <v>31.462386149009575</v>
      </c>
      <c r="AJ17" s="1">
        <f t="shared" si="18"/>
        <v>68.537613850990425</v>
      </c>
      <c r="AL17" s="2"/>
      <c r="AR17" s="2"/>
      <c r="AX17" s="2"/>
      <c r="BE17" s="2"/>
      <c r="BK17" s="2"/>
      <c r="BQ17" s="2"/>
      <c r="BW17" s="2"/>
      <c r="BX17"/>
    </row>
    <row r="18" spans="1:76" x14ac:dyDescent="0.3">
      <c r="A18" s="2">
        <v>0</v>
      </c>
      <c r="B18" s="11">
        <f t="shared" si="0"/>
        <v>6.63</v>
      </c>
      <c r="C18" s="1">
        <f>B18-$B$4</f>
        <v>6.2549419900981897</v>
      </c>
      <c r="D18" s="1">
        <f>(($B$3-C18)/$B$3)*100</f>
        <v>-1.8676722195896247</v>
      </c>
      <c r="E18" s="1">
        <f t="shared" si="3"/>
        <v>101.86767221958962</v>
      </c>
      <c r="G18" s="2">
        <v>0</v>
      </c>
      <c r="H18" s="11">
        <f t="shared" si="4"/>
        <v>4.1300000000000008</v>
      </c>
      <c r="I18" s="1">
        <f>H18-$B$4</f>
        <v>3.7549419900981906</v>
      </c>
      <c r="J18" s="1">
        <f t="shared" si="6"/>
        <v>38.847202666880136</v>
      </c>
      <c r="K18" s="1">
        <f t="shared" si="7"/>
        <v>61.152797333119864</v>
      </c>
      <c r="M18" s="2">
        <v>0</v>
      </c>
      <c r="N18" s="11">
        <f t="shared" si="8"/>
        <v>5.3115934780434131</v>
      </c>
      <c r="O18" s="1">
        <f>N18-$B$4</f>
        <v>4.9365354681416029</v>
      </c>
      <c r="P18" s="1">
        <f t="shared" si="10"/>
        <v>-4.2431191662912573</v>
      </c>
      <c r="Q18" s="1">
        <f t="shared" si="22"/>
        <v>104.24311916629125</v>
      </c>
      <c r="T18" s="2">
        <v>0</v>
      </c>
      <c r="U18" s="11">
        <f t="shared" si="11"/>
        <v>5.2405240524052408</v>
      </c>
      <c r="V18" s="1">
        <f>U18-$B$4</f>
        <v>4.8654660425034306</v>
      </c>
      <c r="W18" s="1">
        <f>(($N$3-V18)/$N$3)*100</f>
        <v>-2.7423705838711947</v>
      </c>
      <c r="X18" s="1">
        <f t="shared" si="24"/>
        <v>102.74237058387119</v>
      </c>
      <c r="Z18" s="2">
        <v>0</v>
      </c>
      <c r="AA18" s="11">
        <f t="shared" si="13"/>
        <v>4.8609721944388884</v>
      </c>
      <c r="AB18" s="1">
        <f>AA18-$B$4</f>
        <v>4.4859141845370782</v>
      </c>
      <c r="AC18" s="1">
        <f>((N$3-AB18)/N$3)*100</f>
        <v>5.2724952699476431</v>
      </c>
      <c r="AD18" s="1">
        <f t="shared" si="15"/>
        <v>94.72750473005236</v>
      </c>
      <c r="AF18" s="2">
        <v>0</v>
      </c>
      <c r="AG18" s="11">
        <f t="shared" si="16"/>
        <v>3.8703870387038699</v>
      </c>
      <c r="AH18" s="1">
        <f>AG18-$B$4</f>
        <v>3.4953290288020598</v>
      </c>
      <c r="AI18" s="1">
        <f>((N$3-AH18)/N$3)*100</f>
        <v>26.190340811634471</v>
      </c>
      <c r="AJ18" s="1">
        <f t="shared" si="18"/>
        <v>73.809659188365529</v>
      </c>
      <c r="AL18" s="2"/>
      <c r="AR18" s="2"/>
      <c r="AX18" s="2"/>
      <c r="BE18" s="2"/>
      <c r="BK18" s="2"/>
      <c r="BQ18" s="2"/>
      <c r="BW18" s="2"/>
      <c r="BX18"/>
    </row>
    <row r="19" spans="1:76" x14ac:dyDescent="0.3">
      <c r="A19" s="2">
        <v>0</v>
      </c>
      <c r="B19" s="11">
        <f t="shared" si="0"/>
        <v>6.4006400640064003</v>
      </c>
      <c r="C19" s="1">
        <f>B19-$B$4</f>
        <v>6.0255820541045901</v>
      </c>
      <c r="D19" s="1">
        <f t="shared" si="2"/>
        <v>1.8676722195896247</v>
      </c>
      <c r="E19" s="1">
        <f t="shared" si="3"/>
        <v>98.132327780410378</v>
      </c>
      <c r="G19" s="2">
        <v>0</v>
      </c>
      <c r="H19" s="11">
        <f t="shared" si="4"/>
        <v>4.1608321664332859</v>
      </c>
      <c r="I19" s="1">
        <f>H19-$B$4</f>
        <v>3.7857741565314758</v>
      </c>
      <c r="J19" s="1">
        <f t="shared" si="6"/>
        <v>38.345071547356127</v>
      </c>
      <c r="K19" s="1">
        <f t="shared" si="7"/>
        <v>61.654928452643873</v>
      </c>
      <c r="M19" s="2">
        <v>0</v>
      </c>
      <c r="N19" s="11">
        <f t="shared" si="8"/>
        <v>4.8109621924384882</v>
      </c>
      <c r="O19" s="1">
        <f>N19-$B$4</f>
        <v>4.4359041825366781</v>
      </c>
      <c r="P19" s="1">
        <f t="shared" si="10"/>
        <v>6.328539257006593</v>
      </c>
      <c r="Q19" s="1">
        <f t="shared" si="22"/>
        <v>93.671460742993403</v>
      </c>
      <c r="T19" s="2">
        <v>0</v>
      </c>
      <c r="U19" s="11">
        <f t="shared" si="11"/>
        <v>4.750475047504751</v>
      </c>
      <c r="V19" s="1">
        <f>U19-$B$4</f>
        <v>4.3754170376029409</v>
      </c>
      <c r="W19" s="1">
        <f>(($N$3-V19)/$N$3)*100</f>
        <v>7.6058254626965125</v>
      </c>
      <c r="X19" s="1">
        <f t="shared" si="24"/>
        <v>92.394174537303485</v>
      </c>
      <c r="Z19" s="2">
        <v>0</v>
      </c>
      <c r="AA19" s="11">
        <f t="shared" si="13"/>
        <v>4.2904290429042904</v>
      </c>
      <c r="AB19" s="1">
        <f>AA19-$B$4</f>
        <v>3.9153710330024802</v>
      </c>
      <c r="AC19" s="1">
        <f>((N$3-AB19)/N$3)*100</f>
        <v>17.320458486004991</v>
      </c>
      <c r="AD19" s="1">
        <f t="shared" si="15"/>
        <v>82.679541513995005</v>
      </c>
      <c r="AF19" s="2">
        <v>0</v>
      </c>
      <c r="AG19" s="11">
        <f t="shared" si="16"/>
        <v>3.82</v>
      </c>
      <c r="AH19" s="1">
        <f>AG19-$B$4</f>
        <v>3.4449419900981897</v>
      </c>
      <c r="AI19" s="1">
        <f>((N$3-AH19)/N$3)*100</f>
        <v>27.254346552896042</v>
      </c>
      <c r="AJ19" s="1">
        <f t="shared" si="18"/>
        <v>72.745653447103962</v>
      </c>
      <c r="AL19" s="2"/>
      <c r="AR19" s="2"/>
      <c r="AX19" s="2"/>
      <c r="BE19" s="2"/>
      <c r="BK19" s="2"/>
      <c r="BQ19" s="2"/>
      <c r="BW19" s="2"/>
      <c r="BX19"/>
    </row>
    <row r="20" spans="1:76" x14ac:dyDescent="0.3">
      <c r="AA20"/>
      <c r="AG20"/>
    </row>
    <row r="21" spans="1:76" x14ac:dyDescent="0.3">
      <c r="A21" s="5"/>
      <c r="B21" s="5"/>
      <c r="C21" s="5"/>
      <c r="D21" s="5"/>
      <c r="E21" s="5"/>
      <c r="F21" s="5"/>
      <c r="T21" s="5"/>
      <c r="U21" s="5"/>
      <c r="V21" s="5"/>
      <c r="W21" s="5"/>
    </row>
    <row r="22" spans="1:76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T22"/>
      <c r="U22"/>
      <c r="V22"/>
      <c r="W22"/>
      <c r="AL22" s="7"/>
      <c r="AM22" s="7"/>
      <c r="AN22" s="7"/>
      <c r="AO22" s="7"/>
    </row>
    <row r="23" spans="1:76" x14ac:dyDescent="0.3">
      <c r="A23" t="s">
        <v>14</v>
      </c>
      <c r="B23">
        <v>9998</v>
      </c>
      <c r="C23">
        <v>41</v>
      </c>
      <c r="D23" s="10">
        <v>0.41008201640328062</v>
      </c>
      <c r="F23"/>
      <c r="T23"/>
      <c r="U23"/>
      <c r="V23"/>
      <c r="W23"/>
    </row>
    <row r="24" spans="1:76" x14ac:dyDescent="0.3">
      <c r="A24" t="s">
        <v>15</v>
      </c>
      <c r="B24">
        <v>9999</v>
      </c>
      <c r="C24">
        <v>63</v>
      </c>
      <c r="D24" s="10">
        <v>0.63006300630063006</v>
      </c>
      <c r="F24"/>
      <c r="T24"/>
      <c r="U24"/>
      <c r="V24"/>
      <c r="W24"/>
    </row>
    <row r="25" spans="1:76" x14ac:dyDescent="0.3">
      <c r="A25" t="s">
        <v>16</v>
      </c>
      <c r="B25">
        <v>10000</v>
      </c>
      <c r="C25">
        <v>49</v>
      </c>
      <c r="D25" s="10">
        <v>0.49</v>
      </c>
      <c r="F25"/>
      <c r="T25"/>
      <c r="U25"/>
      <c r="V25"/>
      <c r="W25"/>
    </row>
    <row r="26" spans="1:76" x14ac:dyDescent="0.3">
      <c r="A26" t="s">
        <v>17</v>
      </c>
      <c r="B26">
        <v>9999</v>
      </c>
      <c r="C26">
        <v>65</v>
      </c>
      <c r="D26" s="10">
        <v>0.65006500650065002</v>
      </c>
      <c r="F26"/>
      <c r="T26"/>
      <c r="U26"/>
      <c r="V26"/>
      <c r="W26"/>
    </row>
    <row r="27" spans="1:76" x14ac:dyDescent="0.3">
      <c r="A27" t="s">
        <v>18</v>
      </c>
      <c r="B27">
        <v>9999</v>
      </c>
      <c r="C27">
        <v>68</v>
      </c>
      <c r="D27" s="10">
        <v>0.68006800680068002</v>
      </c>
      <c r="F27"/>
      <c r="T27"/>
      <c r="U27"/>
      <c r="V27"/>
      <c r="W27"/>
    </row>
    <row r="28" spans="1:76" x14ac:dyDescent="0.3">
      <c r="A28" t="s">
        <v>19</v>
      </c>
      <c r="B28">
        <v>10000</v>
      </c>
      <c r="C28">
        <v>87</v>
      </c>
      <c r="D28" s="10">
        <v>0.86999999999999988</v>
      </c>
      <c r="F28"/>
      <c r="T28"/>
      <c r="U28"/>
      <c r="V28"/>
      <c r="W28"/>
    </row>
    <row r="29" spans="1:76" x14ac:dyDescent="0.3">
      <c r="A29" t="s">
        <v>20</v>
      </c>
      <c r="B29">
        <v>9999</v>
      </c>
      <c r="C29">
        <v>131</v>
      </c>
      <c r="D29" s="10">
        <v>1.3101310131013102</v>
      </c>
      <c r="F29"/>
      <c r="T29"/>
      <c r="U29"/>
      <c r="V29"/>
      <c r="W29"/>
    </row>
    <row r="30" spans="1:76" x14ac:dyDescent="0.3">
      <c r="A30" t="s">
        <v>21</v>
      </c>
      <c r="B30">
        <v>10000</v>
      </c>
      <c r="C30">
        <v>272</v>
      </c>
      <c r="D30" s="10">
        <v>2.7199999999999998</v>
      </c>
      <c r="F30"/>
      <c r="T30"/>
      <c r="U30"/>
      <c r="V30"/>
      <c r="W30"/>
    </row>
    <row r="31" spans="1:76" x14ac:dyDescent="0.3">
      <c r="A31" t="s">
        <v>22</v>
      </c>
      <c r="B31">
        <v>9998</v>
      </c>
      <c r="C31">
        <v>453</v>
      </c>
      <c r="D31" s="10">
        <v>4.5309061812362472</v>
      </c>
      <c r="F31"/>
      <c r="T31"/>
      <c r="U31"/>
      <c r="V31"/>
      <c r="W31"/>
    </row>
    <row r="32" spans="1:76" x14ac:dyDescent="0.3">
      <c r="A32" t="s">
        <v>23</v>
      </c>
      <c r="B32">
        <v>9998</v>
      </c>
      <c r="C32">
        <v>564</v>
      </c>
      <c r="D32" s="10">
        <v>5.6411282256451294</v>
      </c>
      <c r="F32"/>
      <c r="T32"/>
      <c r="U32"/>
      <c r="V32"/>
      <c r="W32"/>
    </row>
    <row r="33" spans="1:23" x14ac:dyDescent="0.3">
      <c r="A33" t="s">
        <v>24</v>
      </c>
      <c r="B33">
        <v>10000</v>
      </c>
      <c r="C33">
        <v>663</v>
      </c>
      <c r="D33" s="10">
        <v>6.63</v>
      </c>
      <c r="F33"/>
      <c r="T33"/>
      <c r="U33"/>
      <c r="V33"/>
      <c r="W33"/>
    </row>
    <row r="34" spans="1:23" x14ac:dyDescent="0.3">
      <c r="A34" t="s">
        <v>25</v>
      </c>
      <c r="B34">
        <v>9999</v>
      </c>
      <c r="C34">
        <v>640</v>
      </c>
      <c r="D34" s="10">
        <v>6.4006400640064003</v>
      </c>
      <c r="F34"/>
      <c r="T34"/>
      <c r="U34"/>
      <c r="V34"/>
      <c r="W34"/>
    </row>
    <row r="35" spans="1:23" x14ac:dyDescent="0.3">
      <c r="A35" t="s">
        <v>26</v>
      </c>
      <c r="B35">
        <v>9999</v>
      </c>
      <c r="C35">
        <v>34</v>
      </c>
      <c r="D35" s="10">
        <v>0.34003400340034001</v>
      </c>
      <c r="F35"/>
      <c r="T35"/>
      <c r="U35"/>
      <c r="V35"/>
      <c r="W35"/>
    </row>
    <row r="36" spans="1:23" x14ac:dyDescent="0.3">
      <c r="A36" t="s">
        <v>27</v>
      </c>
      <c r="B36">
        <v>9998</v>
      </c>
      <c r="C36">
        <v>32</v>
      </c>
      <c r="D36" s="10">
        <v>0.32006401280256053</v>
      </c>
      <c r="F36"/>
      <c r="T36"/>
      <c r="U36"/>
      <c r="V36"/>
      <c r="W36"/>
    </row>
    <row r="37" spans="1:23" x14ac:dyDescent="0.3">
      <c r="A37" t="s">
        <v>28</v>
      </c>
      <c r="B37">
        <v>10000</v>
      </c>
      <c r="C37">
        <v>45</v>
      </c>
      <c r="D37" s="10">
        <v>0.44999999999999996</v>
      </c>
      <c r="F37"/>
      <c r="T37"/>
      <c r="U37"/>
      <c r="V37"/>
      <c r="W37"/>
    </row>
    <row r="38" spans="1:23" x14ac:dyDescent="0.3">
      <c r="A38" t="s">
        <v>29</v>
      </c>
      <c r="B38">
        <v>9999</v>
      </c>
      <c r="C38">
        <v>44</v>
      </c>
      <c r="D38" s="10">
        <v>0.44004400440044</v>
      </c>
      <c r="F38"/>
      <c r="T38"/>
      <c r="U38"/>
      <c r="V38"/>
      <c r="W38"/>
    </row>
    <row r="39" spans="1:23" x14ac:dyDescent="0.3">
      <c r="A39" t="s">
        <v>30</v>
      </c>
      <c r="B39">
        <v>10000</v>
      </c>
      <c r="C39">
        <v>46</v>
      </c>
      <c r="D39" s="10">
        <v>0.45999999999999996</v>
      </c>
      <c r="F39"/>
      <c r="T39"/>
      <c r="U39"/>
      <c r="V39"/>
      <c r="W39"/>
    </row>
    <row r="40" spans="1:23" x14ac:dyDescent="0.3">
      <c r="A40" t="s">
        <v>31</v>
      </c>
      <c r="B40">
        <v>9999</v>
      </c>
      <c r="C40">
        <v>71</v>
      </c>
      <c r="D40" s="10">
        <v>0.71007100710071014</v>
      </c>
      <c r="F40"/>
      <c r="T40"/>
      <c r="U40"/>
      <c r="V40"/>
      <c r="W40"/>
    </row>
    <row r="41" spans="1:23" x14ac:dyDescent="0.3">
      <c r="A41" t="s">
        <v>32</v>
      </c>
      <c r="B41">
        <v>10000</v>
      </c>
      <c r="C41">
        <v>146</v>
      </c>
      <c r="D41" s="10">
        <v>1.46</v>
      </c>
      <c r="F41"/>
      <c r="T41"/>
      <c r="U41"/>
      <c r="V41"/>
      <c r="W41"/>
    </row>
    <row r="42" spans="1:23" x14ac:dyDescent="0.3">
      <c r="A42" t="s">
        <v>33</v>
      </c>
      <c r="B42">
        <v>9998</v>
      </c>
      <c r="C42">
        <v>252</v>
      </c>
      <c r="D42" s="10">
        <v>2.5205041008201641</v>
      </c>
      <c r="F42"/>
      <c r="T42"/>
      <c r="U42"/>
      <c r="V42"/>
      <c r="W42"/>
    </row>
    <row r="43" spans="1:23" x14ac:dyDescent="0.3">
      <c r="A43" t="s">
        <v>34</v>
      </c>
      <c r="B43">
        <v>9999</v>
      </c>
      <c r="C43">
        <v>400</v>
      </c>
      <c r="D43" s="10">
        <v>4.000400040004001</v>
      </c>
      <c r="F43"/>
      <c r="T43"/>
      <c r="U43"/>
      <c r="V43"/>
      <c r="W43"/>
    </row>
    <row r="44" spans="1:23" x14ac:dyDescent="0.3">
      <c r="A44" t="s">
        <v>35</v>
      </c>
      <c r="B44">
        <v>10000</v>
      </c>
      <c r="C44">
        <v>431</v>
      </c>
      <c r="D44" s="10">
        <v>4.3099999999999996</v>
      </c>
      <c r="F44"/>
      <c r="T44"/>
      <c r="U44"/>
      <c r="V44"/>
      <c r="W44"/>
    </row>
    <row r="45" spans="1:23" x14ac:dyDescent="0.3">
      <c r="A45" t="s">
        <v>36</v>
      </c>
      <c r="B45">
        <v>10000</v>
      </c>
      <c r="C45">
        <v>413</v>
      </c>
      <c r="D45" s="10">
        <v>4.1300000000000008</v>
      </c>
      <c r="F45"/>
      <c r="T45"/>
      <c r="U45"/>
      <c r="V45"/>
      <c r="W45"/>
    </row>
    <row r="46" spans="1:23" x14ac:dyDescent="0.3">
      <c r="A46" t="s">
        <v>37</v>
      </c>
      <c r="B46">
        <v>9998</v>
      </c>
      <c r="C46">
        <v>416</v>
      </c>
      <c r="D46" s="10">
        <v>4.1608321664332859</v>
      </c>
    </row>
    <row r="47" spans="1:23" x14ac:dyDescent="0.3">
      <c r="A47" t="s">
        <v>38</v>
      </c>
      <c r="B47">
        <v>10000</v>
      </c>
      <c r="C47">
        <v>84</v>
      </c>
      <c r="D47" s="10">
        <v>0.84</v>
      </c>
    </row>
    <row r="48" spans="1:23" x14ac:dyDescent="0.3">
      <c r="A48" t="s">
        <v>39</v>
      </c>
      <c r="B48">
        <v>10000</v>
      </c>
      <c r="C48">
        <v>100</v>
      </c>
      <c r="D48" s="10">
        <v>1</v>
      </c>
    </row>
    <row r="49" spans="1:41" x14ac:dyDescent="0.3">
      <c r="A49" t="s">
        <v>40</v>
      </c>
      <c r="B49">
        <v>9999</v>
      </c>
      <c r="C49">
        <v>136</v>
      </c>
      <c r="D49" s="10">
        <v>1.36013601360136</v>
      </c>
    </row>
    <row r="50" spans="1:41" x14ac:dyDescent="0.3">
      <c r="A50" t="s">
        <v>41</v>
      </c>
      <c r="B50">
        <v>9998</v>
      </c>
      <c r="C50">
        <v>129</v>
      </c>
      <c r="D50" s="10">
        <v>1.2902580516103221</v>
      </c>
    </row>
    <row r="51" spans="1:41" x14ac:dyDescent="0.3">
      <c r="A51" t="s">
        <v>42</v>
      </c>
      <c r="B51">
        <v>9997</v>
      </c>
      <c r="C51">
        <v>153</v>
      </c>
      <c r="D51" s="10">
        <v>1.5304591377413224</v>
      </c>
    </row>
    <row r="52" spans="1:41" x14ac:dyDescent="0.3">
      <c r="A52" t="s">
        <v>43</v>
      </c>
      <c r="B52">
        <v>9999</v>
      </c>
      <c r="C52">
        <v>186</v>
      </c>
      <c r="D52" s="10">
        <v>1.8601860186018602</v>
      </c>
    </row>
    <row r="53" spans="1:41" x14ac:dyDescent="0.3">
      <c r="A53" t="s">
        <v>44</v>
      </c>
      <c r="B53">
        <v>9998</v>
      </c>
      <c r="C53">
        <v>295</v>
      </c>
      <c r="D53" s="10">
        <v>2.9505901180236047</v>
      </c>
    </row>
    <row r="54" spans="1:41" x14ac:dyDescent="0.3">
      <c r="A54" t="s">
        <v>45</v>
      </c>
      <c r="B54">
        <v>9999</v>
      </c>
      <c r="C54">
        <v>309</v>
      </c>
      <c r="D54" s="10">
        <v>3.0903090309030903</v>
      </c>
    </row>
    <row r="55" spans="1:41" s="6" customFormat="1" x14ac:dyDescent="0.3">
      <c r="A55" t="s">
        <v>46</v>
      </c>
      <c r="B55">
        <v>9999</v>
      </c>
      <c r="C55">
        <v>463</v>
      </c>
      <c r="D55" s="10">
        <v>4.6304630463046301</v>
      </c>
      <c r="E55" s="1"/>
      <c r="AL55" s="1"/>
      <c r="AM55" s="1"/>
      <c r="AN55" s="1"/>
      <c r="AO55" s="1"/>
    </row>
    <row r="56" spans="1:41" x14ac:dyDescent="0.3">
      <c r="A56" t="s">
        <v>47</v>
      </c>
      <c r="B56">
        <v>10000</v>
      </c>
      <c r="C56">
        <v>496</v>
      </c>
      <c r="D56" s="10">
        <v>4.96</v>
      </c>
    </row>
    <row r="57" spans="1:41" x14ac:dyDescent="0.3">
      <c r="A57" t="s">
        <v>48</v>
      </c>
      <c r="B57">
        <v>9997</v>
      </c>
      <c r="C57">
        <v>531</v>
      </c>
      <c r="D57" s="10">
        <v>5.3115934780434131</v>
      </c>
    </row>
    <row r="58" spans="1:41" x14ac:dyDescent="0.3">
      <c r="A58" t="s">
        <v>49</v>
      </c>
      <c r="B58">
        <v>9998</v>
      </c>
      <c r="C58">
        <v>481</v>
      </c>
      <c r="D58" s="10">
        <v>4.8109621924384882</v>
      </c>
    </row>
    <row r="59" spans="1:41" x14ac:dyDescent="0.3">
      <c r="A59" t="s">
        <v>50</v>
      </c>
      <c r="B59">
        <v>10000</v>
      </c>
      <c r="C59">
        <v>137</v>
      </c>
      <c r="D59" s="10">
        <v>1.37</v>
      </c>
    </row>
    <row r="60" spans="1:41" x14ac:dyDescent="0.3">
      <c r="A60" t="s">
        <v>51</v>
      </c>
      <c r="B60">
        <v>9998</v>
      </c>
      <c r="C60">
        <v>164</v>
      </c>
      <c r="D60" s="10">
        <v>1.6403280656131225</v>
      </c>
    </row>
    <row r="61" spans="1:41" x14ac:dyDescent="0.3">
      <c r="A61" t="s">
        <v>52</v>
      </c>
      <c r="B61">
        <v>10000</v>
      </c>
      <c r="C61">
        <v>190</v>
      </c>
      <c r="D61" s="10">
        <v>1.9</v>
      </c>
    </row>
    <row r="62" spans="1:41" x14ac:dyDescent="0.3">
      <c r="A62" t="s">
        <v>53</v>
      </c>
      <c r="B62">
        <v>10000</v>
      </c>
      <c r="C62">
        <v>228</v>
      </c>
      <c r="D62" s="10">
        <v>2.2800000000000002</v>
      </c>
    </row>
    <row r="63" spans="1:41" x14ac:dyDescent="0.3">
      <c r="A63" t="s">
        <v>54</v>
      </c>
      <c r="B63">
        <v>10000</v>
      </c>
      <c r="C63">
        <v>286</v>
      </c>
      <c r="D63" s="10">
        <v>2.86</v>
      </c>
    </row>
    <row r="64" spans="1:41" x14ac:dyDescent="0.3">
      <c r="A64" t="s">
        <v>55</v>
      </c>
      <c r="B64">
        <v>9998</v>
      </c>
      <c r="C64">
        <v>409</v>
      </c>
      <c r="D64" s="10">
        <v>4.0908181636327265</v>
      </c>
    </row>
    <row r="65" spans="1:4" x14ac:dyDescent="0.3">
      <c r="A65" t="s">
        <v>56</v>
      </c>
      <c r="B65">
        <v>10000</v>
      </c>
      <c r="C65">
        <v>478</v>
      </c>
      <c r="D65" s="10">
        <v>4.78</v>
      </c>
    </row>
    <row r="66" spans="1:4" x14ac:dyDescent="0.3">
      <c r="A66" t="s">
        <v>57</v>
      </c>
      <c r="B66">
        <v>10000</v>
      </c>
      <c r="C66">
        <v>530</v>
      </c>
      <c r="D66" s="10">
        <v>5.3</v>
      </c>
    </row>
    <row r="67" spans="1:4" x14ac:dyDescent="0.3">
      <c r="A67" t="s">
        <v>58</v>
      </c>
      <c r="B67">
        <v>9999</v>
      </c>
      <c r="C67">
        <v>508</v>
      </c>
      <c r="D67" s="10">
        <v>5.0805080508050802</v>
      </c>
    </row>
    <row r="68" spans="1:4" x14ac:dyDescent="0.3">
      <c r="A68" t="s">
        <v>59</v>
      </c>
      <c r="B68">
        <v>10000</v>
      </c>
      <c r="C68">
        <v>481</v>
      </c>
      <c r="D68" s="10">
        <v>4.8099999999999996</v>
      </c>
    </row>
    <row r="69" spans="1:4" x14ac:dyDescent="0.3">
      <c r="A69" t="s">
        <v>60</v>
      </c>
      <c r="B69">
        <v>9999</v>
      </c>
      <c r="C69">
        <v>524</v>
      </c>
      <c r="D69" s="10">
        <v>5.2405240524052408</v>
      </c>
    </row>
    <row r="70" spans="1:4" x14ac:dyDescent="0.3">
      <c r="A70" t="s">
        <v>61</v>
      </c>
      <c r="B70">
        <v>9999</v>
      </c>
      <c r="C70">
        <v>475</v>
      </c>
      <c r="D70" s="10">
        <v>4.750475047504751</v>
      </c>
    </row>
    <row r="71" spans="1:4" x14ac:dyDescent="0.3">
      <c r="A71" t="s">
        <v>62</v>
      </c>
      <c r="B71">
        <v>10000</v>
      </c>
      <c r="C71">
        <v>102</v>
      </c>
      <c r="D71" s="10">
        <v>1.02</v>
      </c>
    </row>
    <row r="72" spans="1:4" x14ac:dyDescent="0.3">
      <c r="A72" t="s">
        <v>63</v>
      </c>
      <c r="B72">
        <v>9999</v>
      </c>
      <c r="C72">
        <v>99</v>
      </c>
      <c r="D72" s="10">
        <v>0.99009900990099009</v>
      </c>
    </row>
    <row r="73" spans="1:4" x14ac:dyDescent="0.3">
      <c r="A73" t="s">
        <v>64</v>
      </c>
      <c r="B73">
        <v>9998</v>
      </c>
      <c r="C73">
        <v>102</v>
      </c>
      <c r="D73" s="10">
        <v>1.0202040408081616</v>
      </c>
    </row>
    <row r="74" spans="1:4" x14ac:dyDescent="0.3">
      <c r="A74" t="s">
        <v>65</v>
      </c>
      <c r="B74">
        <v>10000</v>
      </c>
      <c r="C74">
        <v>95</v>
      </c>
      <c r="D74" s="10">
        <v>0.95</v>
      </c>
    </row>
    <row r="75" spans="1:4" x14ac:dyDescent="0.3">
      <c r="A75" t="s">
        <v>66</v>
      </c>
      <c r="B75">
        <v>10000</v>
      </c>
      <c r="C75">
        <v>139</v>
      </c>
      <c r="D75" s="10">
        <v>1.39</v>
      </c>
    </row>
    <row r="76" spans="1:4" x14ac:dyDescent="0.3">
      <c r="A76" t="s">
        <v>67</v>
      </c>
      <c r="B76">
        <v>10000</v>
      </c>
      <c r="C76">
        <v>163</v>
      </c>
      <c r="D76" s="10">
        <v>1.63</v>
      </c>
    </row>
    <row r="77" spans="1:4" x14ac:dyDescent="0.3">
      <c r="A77" t="s">
        <v>68</v>
      </c>
      <c r="B77">
        <v>10000</v>
      </c>
      <c r="C77">
        <v>262</v>
      </c>
      <c r="D77" s="10">
        <v>2.62</v>
      </c>
    </row>
    <row r="78" spans="1:4" x14ac:dyDescent="0.3">
      <c r="A78" t="s">
        <v>69</v>
      </c>
      <c r="B78">
        <v>9999</v>
      </c>
      <c r="C78">
        <v>346</v>
      </c>
      <c r="D78" s="10">
        <v>3.4603460346034605</v>
      </c>
    </row>
    <row r="79" spans="1:4" x14ac:dyDescent="0.3">
      <c r="A79" t="s">
        <v>70</v>
      </c>
      <c r="B79">
        <v>9997</v>
      </c>
      <c r="C79">
        <v>423</v>
      </c>
      <c r="D79" s="10">
        <v>4.2312693808142443</v>
      </c>
    </row>
    <row r="80" spans="1:4" x14ac:dyDescent="0.3">
      <c r="A80" t="s">
        <v>71</v>
      </c>
      <c r="B80">
        <v>10000</v>
      </c>
      <c r="C80">
        <v>436</v>
      </c>
      <c r="D80" s="10">
        <v>4.3600000000000003</v>
      </c>
    </row>
    <row r="81" spans="1:4" x14ac:dyDescent="0.3">
      <c r="A81" t="s">
        <v>72</v>
      </c>
      <c r="B81">
        <v>9998</v>
      </c>
      <c r="C81">
        <v>486</v>
      </c>
      <c r="D81" s="10">
        <v>4.8609721944388884</v>
      </c>
    </row>
    <row r="82" spans="1:4" x14ac:dyDescent="0.3">
      <c r="A82" t="s">
        <v>73</v>
      </c>
      <c r="B82">
        <v>9999</v>
      </c>
      <c r="C82">
        <v>429</v>
      </c>
      <c r="D82" s="10">
        <v>4.2904290429042904</v>
      </c>
    </row>
    <row r="83" spans="1:4" x14ac:dyDescent="0.3">
      <c r="A83" t="s">
        <v>74</v>
      </c>
      <c r="B83">
        <v>9998</v>
      </c>
      <c r="C83">
        <v>64</v>
      </c>
      <c r="D83" s="10">
        <v>0.64012802560512105</v>
      </c>
    </row>
    <row r="84" spans="1:4" x14ac:dyDescent="0.3">
      <c r="A84" t="s">
        <v>75</v>
      </c>
      <c r="B84">
        <v>10000</v>
      </c>
      <c r="C84">
        <v>66</v>
      </c>
      <c r="D84" s="10">
        <v>0.66</v>
      </c>
    </row>
    <row r="85" spans="1:4" x14ac:dyDescent="0.3">
      <c r="A85" t="s">
        <v>76</v>
      </c>
      <c r="B85">
        <v>10000</v>
      </c>
      <c r="C85">
        <v>74</v>
      </c>
      <c r="D85" s="10">
        <v>0.74</v>
      </c>
    </row>
    <row r="86" spans="1:4" x14ac:dyDescent="0.3">
      <c r="A86" t="s">
        <v>77</v>
      </c>
      <c r="B86">
        <v>10000</v>
      </c>
      <c r="C86">
        <v>97</v>
      </c>
      <c r="D86" s="10">
        <v>0.97</v>
      </c>
    </row>
    <row r="87" spans="1:4" x14ac:dyDescent="0.3">
      <c r="A87" t="s">
        <v>78</v>
      </c>
      <c r="B87">
        <v>9999</v>
      </c>
      <c r="C87">
        <v>102</v>
      </c>
      <c r="D87" s="10">
        <v>1.0201020102010201</v>
      </c>
    </row>
    <row r="88" spans="1:4" x14ac:dyDescent="0.3">
      <c r="A88" t="s">
        <v>79</v>
      </c>
      <c r="B88">
        <v>10000</v>
      </c>
      <c r="C88">
        <v>176</v>
      </c>
      <c r="D88" s="10">
        <v>1.76</v>
      </c>
    </row>
    <row r="89" spans="1:4" x14ac:dyDescent="0.3">
      <c r="A89" t="s">
        <v>80</v>
      </c>
      <c r="B89">
        <v>9999</v>
      </c>
      <c r="C89">
        <v>230</v>
      </c>
      <c r="D89" s="10">
        <v>2.3002300230023005</v>
      </c>
    </row>
    <row r="90" spans="1:4" x14ac:dyDescent="0.3">
      <c r="A90" t="s">
        <v>81</v>
      </c>
      <c r="B90">
        <v>9998</v>
      </c>
      <c r="C90">
        <v>313</v>
      </c>
      <c r="D90" s="10">
        <v>3.1306261252250454</v>
      </c>
    </row>
    <row r="91" spans="1:4" x14ac:dyDescent="0.3">
      <c r="A91" t="s">
        <v>82</v>
      </c>
      <c r="B91">
        <v>9999</v>
      </c>
      <c r="C91">
        <v>350</v>
      </c>
      <c r="D91" s="10">
        <v>3.5003500350035002</v>
      </c>
    </row>
    <row r="92" spans="1:4" x14ac:dyDescent="0.3">
      <c r="A92" t="s">
        <v>83</v>
      </c>
      <c r="B92">
        <v>9998</v>
      </c>
      <c r="C92">
        <v>362</v>
      </c>
      <c r="D92" s="10">
        <v>3.6207241448289658</v>
      </c>
    </row>
    <row r="93" spans="1:4" x14ac:dyDescent="0.3">
      <c r="A93" t="s">
        <v>84</v>
      </c>
      <c r="B93">
        <v>9999</v>
      </c>
      <c r="C93">
        <v>387</v>
      </c>
      <c r="D93" s="10">
        <v>3.8703870387038699</v>
      </c>
    </row>
    <row r="94" spans="1:4" x14ac:dyDescent="0.3">
      <c r="A94" t="s">
        <v>85</v>
      </c>
      <c r="B94">
        <v>10000</v>
      </c>
      <c r="C94">
        <v>382</v>
      </c>
      <c r="D94" s="10">
        <v>3.82</v>
      </c>
    </row>
    <row r="95" spans="1:4" x14ac:dyDescent="0.3">
      <c r="A95"/>
      <c r="B95"/>
      <c r="C95"/>
      <c r="D95"/>
    </row>
    <row r="96" spans="1:4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</sheetData>
  <mergeCells count="15">
    <mergeCell ref="BX6:CA6"/>
    <mergeCell ref="U3:AE3"/>
    <mergeCell ref="AY6:BB6"/>
    <mergeCell ref="AM6:AP6"/>
    <mergeCell ref="BF3:BO3"/>
    <mergeCell ref="BF6:BI6"/>
    <mergeCell ref="BL6:BO6"/>
    <mergeCell ref="BR6:BU6"/>
    <mergeCell ref="AS6:AV6"/>
    <mergeCell ref="B6:E6"/>
    <mergeCell ref="U6:X6"/>
    <mergeCell ref="AG6:AJ6"/>
    <mergeCell ref="H6:K6"/>
    <mergeCell ref="N6:Q6"/>
    <mergeCell ref="AA6:AD6"/>
  </mergeCells>
  <pageMargins left="0.7" right="0.7" top="0.75" bottom="0.75" header="0.3" footer="0.3"/>
  <pageSetup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7C3C-8BC4-4912-AE00-A648FC9322D8}">
  <dimension ref="A1:BI13"/>
  <sheetViews>
    <sheetView topLeftCell="N1" workbookViewId="0">
      <selection activeCell="AW17" sqref="AW17"/>
    </sheetView>
  </sheetViews>
  <sheetFormatPr defaultRowHeight="14.4" x14ac:dyDescent="0.3"/>
  <sheetData>
    <row r="1" spans="1:61" ht="16.2" x14ac:dyDescent="0.3">
      <c r="A1" s="16" t="s">
        <v>92</v>
      </c>
      <c r="B1" s="17" t="s">
        <v>10</v>
      </c>
      <c r="C1" s="17"/>
      <c r="D1" s="17"/>
      <c r="E1" s="17"/>
      <c r="F1" s="17"/>
      <c r="G1" s="17" t="s">
        <v>93</v>
      </c>
      <c r="H1" s="17"/>
      <c r="I1" s="17"/>
      <c r="J1" s="17"/>
      <c r="K1" s="17"/>
      <c r="L1" s="17" t="s">
        <v>94</v>
      </c>
      <c r="M1" s="17"/>
      <c r="N1" s="17"/>
      <c r="O1" s="17"/>
      <c r="P1" s="17"/>
      <c r="Q1" s="17" t="s">
        <v>95</v>
      </c>
      <c r="R1" s="17"/>
      <c r="S1" s="17"/>
      <c r="T1" s="17"/>
      <c r="U1" s="17"/>
      <c r="V1" s="17" t="s">
        <v>96</v>
      </c>
      <c r="W1" s="17"/>
      <c r="X1" s="17"/>
      <c r="Y1" s="17"/>
      <c r="Z1" s="17"/>
      <c r="AA1" s="17" t="s">
        <v>97</v>
      </c>
      <c r="AB1" s="17"/>
      <c r="AC1" s="17"/>
      <c r="AD1" s="17"/>
      <c r="AE1" s="17"/>
      <c r="AF1" s="17" t="s">
        <v>98</v>
      </c>
      <c r="AG1" s="17"/>
      <c r="AH1" s="17"/>
      <c r="AI1" s="17"/>
      <c r="AJ1" s="17"/>
      <c r="AK1" s="17" t="s">
        <v>99</v>
      </c>
      <c r="AL1" s="17"/>
      <c r="AM1" s="17"/>
      <c r="AN1" s="17"/>
      <c r="AO1" s="17"/>
      <c r="AP1" s="17" t="s">
        <v>100</v>
      </c>
      <c r="AQ1" s="17"/>
      <c r="AR1" s="17"/>
      <c r="AS1" s="17"/>
      <c r="AT1" s="17"/>
      <c r="AU1" s="17" t="s">
        <v>101</v>
      </c>
      <c r="AV1" s="17"/>
      <c r="AW1" s="17"/>
      <c r="AX1" s="17"/>
      <c r="AY1" s="17"/>
      <c r="AZ1" s="17" t="s">
        <v>102</v>
      </c>
      <c r="BA1" s="17"/>
      <c r="BB1" s="17"/>
      <c r="BC1" s="17"/>
      <c r="BD1" s="17"/>
      <c r="BE1" s="17" t="s">
        <v>103</v>
      </c>
      <c r="BF1" s="17"/>
      <c r="BG1" s="17"/>
      <c r="BH1" s="17"/>
      <c r="BI1" s="17"/>
    </row>
    <row r="2" spans="1:61" s="5" customFormat="1" ht="27" x14ac:dyDescent="0.3">
      <c r="A2" s="18"/>
      <c r="B2" s="18" t="s">
        <v>104</v>
      </c>
      <c r="C2" s="18" t="s">
        <v>105</v>
      </c>
      <c r="D2" s="18" t="s">
        <v>106</v>
      </c>
      <c r="E2" s="18" t="s">
        <v>107</v>
      </c>
      <c r="F2" s="18" t="s">
        <v>108</v>
      </c>
      <c r="G2" s="18" t="s">
        <v>104</v>
      </c>
      <c r="H2" s="18" t="s">
        <v>105</v>
      </c>
      <c r="I2" s="18" t="s">
        <v>106</v>
      </c>
      <c r="J2" s="18" t="s">
        <v>107</v>
      </c>
      <c r="K2" s="18" t="s">
        <v>108</v>
      </c>
      <c r="L2" s="18" t="s">
        <v>104</v>
      </c>
      <c r="M2" s="18" t="s">
        <v>105</v>
      </c>
      <c r="N2" s="18" t="s">
        <v>106</v>
      </c>
      <c r="O2" s="18" t="s">
        <v>107</v>
      </c>
      <c r="P2" s="18" t="s">
        <v>108</v>
      </c>
      <c r="Q2" s="18" t="s">
        <v>104</v>
      </c>
      <c r="R2" s="18" t="s">
        <v>105</v>
      </c>
      <c r="S2" s="18" t="s">
        <v>106</v>
      </c>
      <c r="T2" s="18" t="s">
        <v>107</v>
      </c>
      <c r="U2" s="18" t="s">
        <v>108</v>
      </c>
      <c r="V2" s="18" t="s">
        <v>104</v>
      </c>
      <c r="W2" s="18" t="s">
        <v>105</v>
      </c>
      <c r="X2" s="18" t="s">
        <v>106</v>
      </c>
      <c r="Y2" s="18" t="s">
        <v>107</v>
      </c>
      <c r="Z2" s="18" t="s">
        <v>108</v>
      </c>
      <c r="AA2" s="18" t="s">
        <v>104</v>
      </c>
      <c r="AB2" s="18" t="s">
        <v>105</v>
      </c>
      <c r="AC2" s="18" t="s">
        <v>106</v>
      </c>
      <c r="AD2" s="18" t="s">
        <v>107</v>
      </c>
      <c r="AE2" s="18" t="s">
        <v>108</v>
      </c>
      <c r="AF2" s="18" t="s">
        <v>104</v>
      </c>
      <c r="AG2" s="18" t="s">
        <v>105</v>
      </c>
      <c r="AH2" s="18" t="s">
        <v>106</v>
      </c>
      <c r="AI2" s="18" t="s">
        <v>107</v>
      </c>
      <c r="AJ2" s="18" t="s">
        <v>108</v>
      </c>
      <c r="AK2" s="18" t="s">
        <v>104</v>
      </c>
      <c r="AL2" s="18" t="s">
        <v>105</v>
      </c>
      <c r="AM2" s="18" t="s">
        <v>106</v>
      </c>
      <c r="AN2" s="18" t="s">
        <v>107</v>
      </c>
      <c r="AO2" s="18" t="s">
        <v>108</v>
      </c>
      <c r="AP2" s="18" t="s">
        <v>104</v>
      </c>
      <c r="AQ2" s="18" t="s">
        <v>105</v>
      </c>
      <c r="AR2" s="18" t="s">
        <v>106</v>
      </c>
      <c r="AS2" s="18" t="s">
        <v>107</v>
      </c>
      <c r="AT2" s="18" t="s">
        <v>108</v>
      </c>
      <c r="AU2" s="18" t="s">
        <v>104</v>
      </c>
      <c r="AV2" s="18" t="s">
        <v>105</v>
      </c>
      <c r="AW2" s="18" t="s">
        <v>106</v>
      </c>
      <c r="AX2" s="18" t="s">
        <v>107</v>
      </c>
      <c r="AY2" s="18" t="s">
        <v>108</v>
      </c>
      <c r="AZ2" s="18" t="s">
        <v>104</v>
      </c>
      <c r="BA2" s="18" t="s">
        <v>105</v>
      </c>
      <c r="BB2" s="18" t="s">
        <v>106</v>
      </c>
      <c r="BC2" s="18" t="s">
        <v>107</v>
      </c>
      <c r="BD2" s="18" t="s">
        <v>108</v>
      </c>
      <c r="BE2" s="18" t="s">
        <v>104</v>
      </c>
      <c r="BF2" s="18" t="s">
        <v>105</v>
      </c>
      <c r="BG2" s="18" t="s">
        <v>106</v>
      </c>
      <c r="BH2" s="18" t="s">
        <v>107</v>
      </c>
      <c r="BI2" s="18" t="s">
        <v>108</v>
      </c>
    </row>
    <row r="3" spans="1:61" x14ac:dyDescent="0.3">
      <c r="A3" s="15">
        <v>1400</v>
      </c>
      <c r="B3" s="15">
        <v>99.734312000000003</v>
      </c>
      <c r="C3" s="15">
        <v>100.94412</v>
      </c>
      <c r="D3" s="15">
        <v>98.902563999999998</v>
      </c>
      <c r="E3" s="15">
        <v>99.595398000000003</v>
      </c>
      <c r="F3" s="15">
        <v>100</v>
      </c>
      <c r="G3" s="15">
        <v>99.563739999999996</v>
      </c>
      <c r="H3" s="15">
        <v>97.919880000000006</v>
      </c>
      <c r="I3" s="15">
        <v>96.709220000000002</v>
      </c>
      <c r="J3" s="15"/>
      <c r="K3" s="15">
        <v>97.334320000000005</v>
      </c>
      <c r="L3" s="15"/>
      <c r="M3" s="15">
        <v>97.920829999999995</v>
      </c>
      <c r="N3" s="15">
        <v>100.8223</v>
      </c>
      <c r="O3" s="15">
        <v>100.56489999999999</v>
      </c>
      <c r="P3" s="15">
        <v>98.223309999999998</v>
      </c>
      <c r="Q3" s="15">
        <v>92.84554</v>
      </c>
      <c r="R3" s="15">
        <v>90.017690000000002</v>
      </c>
      <c r="S3" s="15">
        <v>92.143810000000002</v>
      </c>
      <c r="T3" s="15">
        <v>97.869129999999998</v>
      </c>
      <c r="U3" s="15">
        <v>86.544790000000006</v>
      </c>
      <c r="V3" s="15">
        <v>83.344279999999998</v>
      </c>
      <c r="W3" s="15">
        <v>82.806849999999997</v>
      </c>
      <c r="X3" s="15">
        <v>85.537599999999998</v>
      </c>
      <c r="Y3" s="15"/>
      <c r="Z3" s="15">
        <v>82.844489999999993</v>
      </c>
      <c r="AA3" s="15"/>
      <c r="AB3" s="15">
        <v>99.180250000000001</v>
      </c>
      <c r="AC3" s="15">
        <v>89.625060000000005</v>
      </c>
      <c r="AD3" s="15">
        <v>99.615340000000003</v>
      </c>
      <c r="AE3" s="15">
        <v>90.766729999999995</v>
      </c>
      <c r="AF3" s="15"/>
      <c r="AG3" s="15">
        <v>99.999250000000004</v>
      </c>
      <c r="AH3" s="15">
        <v>99.999889999999994</v>
      </c>
      <c r="AI3" s="15">
        <v>100.4956</v>
      </c>
      <c r="AJ3" s="15">
        <v>98.166030000000006</v>
      </c>
      <c r="AK3" s="15"/>
      <c r="AL3" s="15">
        <v>97.730879999999999</v>
      </c>
      <c r="AM3" s="15">
        <v>98.903800000000004</v>
      </c>
      <c r="AN3" s="15"/>
      <c r="AO3" s="15">
        <v>97.690799999999996</v>
      </c>
      <c r="AP3" s="15"/>
      <c r="AQ3" s="15">
        <v>101.1352</v>
      </c>
      <c r="AR3" s="15">
        <v>101.64619999999999</v>
      </c>
      <c r="AS3" s="15">
        <v>100.7266</v>
      </c>
      <c r="AT3" s="15">
        <v>98.756360000000001</v>
      </c>
      <c r="AU3" s="15"/>
      <c r="AV3" s="15">
        <v>100.52630000000001</v>
      </c>
      <c r="AW3" s="15">
        <v>98.134829999999994</v>
      </c>
      <c r="AX3" s="15">
        <v>101.5505</v>
      </c>
      <c r="AY3" s="15">
        <v>99.999409999999997</v>
      </c>
      <c r="AZ3" s="15"/>
      <c r="BA3" s="15">
        <v>101.9301</v>
      </c>
      <c r="BB3" s="15">
        <v>101.2431</v>
      </c>
      <c r="BC3" s="15">
        <v>101.25839999999999</v>
      </c>
      <c r="BD3" s="15">
        <v>100.48950000000001</v>
      </c>
      <c r="BE3" s="15"/>
      <c r="BF3" s="15">
        <v>103.3391</v>
      </c>
      <c r="BG3" s="15">
        <v>100.3109</v>
      </c>
      <c r="BH3" s="15">
        <v>100.6773</v>
      </c>
      <c r="BI3" s="15">
        <v>100.00060000000001</v>
      </c>
    </row>
    <row r="4" spans="1:61" x14ac:dyDescent="0.3">
      <c r="A4" s="15">
        <v>700</v>
      </c>
      <c r="B4" s="15">
        <v>99.905055000000004</v>
      </c>
      <c r="C4" s="15">
        <v>99.055878000000007</v>
      </c>
      <c r="D4" s="15">
        <v>99.446725999999998</v>
      </c>
      <c r="E4" s="15">
        <v>98.871966</v>
      </c>
      <c r="F4" s="15">
        <v>99.645188000000005</v>
      </c>
      <c r="G4" s="15">
        <v>93.913259999999994</v>
      </c>
      <c r="H4" s="15">
        <v>95.271900000000002</v>
      </c>
      <c r="I4" s="15">
        <v>95.337609999999998</v>
      </c>
      <c r="J4" s="15"/>
      <c r="K4" s="15">
        <v>97.512119999999996</v>
      </c>
      <c r="L4" s="15"/>
      <c r="M4" s="15">
        <v>103.97</v>
      </c>
      <c r="N4" s="15">
        <v>100.27509999999999</v>
      </c>
      <c r="O4" s="15">
        <v>100.5635</v>
      </c>
      <c r="P4" s="15">
        <v>97.868570000000005</v>
      </c>
      <c r="Q4" s="15">
        <v>89.611130000000003</v>
      </c>
      <c r="R4" s="15">
        <v>83.233909999999995</v>
      </c>
      <c r="S4" s="15">
        <v>90.565730000000002</v>
      </c>
      <c r="T4" s="15">
        <v>87.414199999999994</v>
      </c>
      <c r="U4" s="15">
        <v>86.020470000000003</v>
      </c>
      <c r="V4" s="15">
        <v>83.361969999999999</v>
      </c>
      <c r="W4" s="15">
        <v>80.517160000000004</v>
      </c>
      <c r="X4" s="15">
        <v>82.074700000000007</v>
      </c>
      <c r="Y4" s="15"/>
      <c r="Z4" s="15">
        <v>80.473479999999995</v>
      </c>
      <c r="AA4" s="15"/>
      <c r="AB4" s="15">
        <v>100.4919</v>
      </c>
      <c r="AC4" s="15">
        <v>92.140410000000003</v>
      </c>
      <c r="AD4" s="15">
        <v>100.77330000000001</v>
      </c>
      <c r="AE4" s="15">
        <v>87.337980000000002</v>
      </c>
      <c r="AF4" s="15"/>
      <c r="AG4" s="15">
        <v>100.0008</v>
      </c>
      <c r="AH4" s="15">
        <v>99.999889999999994</v>
      </c>
      <c r="AI4" s="15">
        <v>99.004239999999996</v>
      </c>
      <c r="AJ4" s="15">
        <v>99.500950000000003</v>
      </c>
      <c r="AK4" s="15"/>
      <c r="AL4" s="15">
        <v>94.712019999999995</v>
      </c>
      <c r="AM4" s="15">
        <v>96.434899999999999</v>
      </c>
      <c r="AN4" s="15"/>
      <c r="AO4" s="15">
        <v>96.267539999999997</v>
      </c>
      <c r="AP4" s="15"/>
      <c r="AQ4" s="15">
        <v>98.869069999999994</v>
      </c>
      <c r="AR4" s="15">
        <v>99.727429999999998</v>
      </c>
      <c r="AS4" s="15">
        <v>100.2427</v>
      </c>
      <c r="AT4" s="15">
        <v>98.224090000000004</v>
      </c>
      <c r="AU4" s="15"/>
      <c r="AV4" s="15">
        <v>99.473659999999995</v>
      </c>
      <c r="AW4" s="15">
        <v>99.69135</v>
      </c>
      <c r="AX4" s="15">
        <v>98.645660000000007</v>
      </c>
      <c r="AY4" s="15">
        <v>99.835989999999995</v>
      </c>
      <c r="AZ4" s="15"/>
      <c r="BA4" s="15">
        <v>96.308009999999996</v>
      </c>
      <c r="BB4" s="15">
        <v>96.889740000000003</v>
      </c>
      <c r="BC4" s="15">
        <v>96.90034</v>
      </c>
      <c r="BD4" s="15">
        <v>99.184809999999999</v>
      </c>
      <c r="BE4" s="15"/>
      <c r="BF4" s="15">
        <v>103.69070000000001</v>
      </c>
      <c r="BG4" s="15">
        <v>98.137469999999993</v>
      </c>
      <c r="BH4" s="15">
        <v>98.350880000000004</v>
      </c>
      <c r="BI4" s="15">
        <v>99.185289999999995</v>
      </c>
    </row>
    <row r="5" spans="1:61" x14ac:dyDescent="0.3">
      <c r="A5" s="15">
        <v>350</v>
      </c>
      <c r="B5" s="15">
        <v>96.735589000000004</v>
      </c>
      <c r="C5" s="15">
        <v>100.18854</v>
      </c>
      <c r="D5" s="15">
        <v>98.350950999999995</v>
      </c>
      <c r="E5" s="15">
        <v>97.174201999999994</v>
      </c>
      <c r="F5" s="15">
        <v>98.401105000000001</v>
      </c>
      <c r="G5" s="15">
        <v>93.038550000000001</v>
      </c>
      <c r="H5" s="15">
        <v>96.029330000000002</v>
      </c>
      <c r="I5" s="15">
        <v>89.025390000000002</v>
      </c>
      <c r="J5" s="15"/>
      <c r="K5" s="15">
        <v>95.735420000000005</v>
      </c>
      <c r="L5" s="15"/>
      <c r="M5" s="15">
        <v>99.811949999999996</v>
      </c>
      <c r="N5" s="15">
        <v>98.901740000000004</v>
      </c>
      <c r="O5" s="15">
        <v>96.451419999999999</v>
      </c>
      <c r="P5" s="15">
        <v>98.044280000000001</v>
      </c>
      <c r="Q5" s="15">
        <v>89.805999999999997</v>
      </c>
      <c r="R5" s="15">
        <v>86.085589999999996</v>
      </c>
      <c r="S5" s="15">
        <v>85.526830000000004</v>
      </c>
      <c r="T5" s="15">
        <v>93.219989999999996</v>
      </c>
      <c r="U5" s="15">
        <v>87.069310000000002</v>
      </c>
      <c r="V5" s="15">
        <v>82.334990000000005</v>
      </c>
      <c r="W5" s="15">
        <v>79.21557</v>
      </c>
      <c r="X5" s="15">
        <v>76.419430000000006</v>
      </c>
      <c r="Y5" s="15"/>
      <c r="Z5" s="15">
        <v>77.311880000000002</v>
      </c>
      <c r="AA5" s="15"/>
      <c r="AB5" s="15">
        <v>101.47499999999999</v>
      </c>
      <c r="AC5" s="15">
        <v>88.997659999999996</v>
      </c>
      <c r="AD5" s="15">
        <v>100.7715</v>
      </c>
      <c r="AE5" s="15">
        <v>87.601830000000007</v>
      </c>
      <c r="AF5" s="15"/>
      <c r="AG5" s="15">
        <v>100.04649999999999</v>
      </c>
      <c r="AH5" s="15">
        <v>98.192430000000002</v>
      </c>
      <c r="AI5" s="15">
        <v>97.021500000000003</v>
      </c>
      <c r="AJ5" s="15">
        <v>99.333060000000003</v>
      </c>
      <c r="AK5" s="15"/>
      <c r="AL5" s="15">
        <v>91.296729999999997</v>
      </c>
      <c r="AM5" s="15">
        <v>90.393479999999997</v>
      </c>
      <c r="AN5" s="15"/>
      <c r="AO5" s="15">
        <v>94.488029999999995</v>
      </c>
      <c r="AP5" s="15"/>
      <c r="AQ5" s="15">
        <v>96.222830000000002</v>
      </c>
      <c r="AR5" s="15">
        <v>97.807029999999997</v>
      </c>
      <c r="AS5" s="15">
        <v>100.24169999999999</v>
      </c>
      <c r="AT5" s="15">
        <v>96.800929999999994</v>
      </c>
      <c r="AU5" s="15"/>
      <c r="AV5" s="15">
        <v>97.014579999999995</v>
      </c>
      <c r="AW5" s="15">
        <v>97.513850000000005</v>
      </c>
      <c r="AX5" s="15">
        <v>96.606049999999996</v>
      </c>
      <c r="AY5" s="15">
        <v>99.510369999999995</v>
      </c>
      <c r="AZ5" s="15"/>
      <c r="BA5" s="15">
        <v>97.011939999999996</v>
      </c>
      <c r="BB5" s="15">
        <v>97.203100000000006</v>
      </c>
      <c r="BC5" s="15">
        <v>93.701340000000002</v>
      </c>
      <c r="BD5" s="15">
        <v>99.999409999999997</v>
      </c>
      <c r="BE5" s="15"/>
      <c r="BF5" s="15">
        <v>100.1771</v>
      </c>
      <c r="BG5" s="15">
        <v>99.379170000000002</v>
      </c>
      <c r="BH5" s="15">
        <v>98.638339999999999</v>
      </c>
      <c r="BI5" s="15">
        <v>98.534440000000004</v>
      </c>
    </row>
    <row r="6" spans="1:61" x14ac:dyDescent="0.3">
      <c r="A6" s="15">
        <v>175</v>
      </c>
      <c r="B6" s="15">
        <v>99.037251999999995</v>
      </c>
      <c r="C6" s="15">
        <v>97.975350000000006</v>
      </c>
      <c r="D6" s="15">
        <v>97.522839000000005</v>
      </c>
      <c r="E6" s="15">
        <v>96.692301999999998</v>
      </c>
      <c r="F6" s="15">
        <v>99.112596999999994</v>
      </c>
      <c r="G6" s="15">
        <v>90.744280000000003</v>
      </c>
      <c r="H6" s="15">
        <v>85.05744</v>
      </c>
      <c r="I6" s="15">
        <v>84.639030000000005</v>
      </c>
      <c r="J6" s="15"/>
      <c r="K6" s="15">
        <v>89.691519999999997</v>
      </c>
      <c r="L6" s="15"/>
      <c r="M6" s="15">
        <v>102.4572</v>
      </c>
      <c r="N6" s="15">
        <v>98.901330000000002</v>
      </c>
      <c r="O6" s="15">
        <v>97.659270000000006</v>
      </c>
      <c r="P6" s="15">
        <v>97.868139999999997</v>
      </c>
      <c r="Q6" s="15">
        <v>89.611130000000003</v>
      </c>
      <c r="R6" s="15">
        <v>85.430779999999999</v>
      </c>
      <c r="S6" s="15">
        <v>85.850260000000006</v>
      </c>
      <c r="T6" s="15">
        <v>87.417270000000002</v>
      </c>
      <c r="U6" s="15">
        <v>83.642200000000003</v>
      </c>
      <c r="V6" s="15">
        <v>79.727419999999995</v>
      </c>
      <c r="W6" s="15">
        <v>73.650840000000002</v>
      </c>
      <c r="X6" s="15">
        <v>75.470569999999995</v>
      </c>
      <c r="Y6" s="15"/>
      <c r="Z6" s="15">
        <v>79.674729999999997</v>
      </c>
      <c r="AA6" s="15"/>
      <c r="AB6" s="15">
        <v>100.4907</v>
      </c>
      <c r="AC6" s="15">
        <v>89.619519999999994</v>
      </c>
      <c r="AD6" s="15">
        <v>98.447980000000001</v>
      </c>
      <c r="AE6" s="15">
        <v>83.909930000000003</v>
      </c>
      <c r="AF6" s="15"/>
      <c r="AG6" s="15">
        <v>94.97972</v>
      </c>
      <c r="AH6" s="15">
        <v>94.835729999999998</v>
      </c>
      <c r="AI6" s="15">
        <v>91.560140000000004</v>
      </c>
      <c r="AJ6" s="15">
        <v>94.827910000000003</v>
      </c>
      <c r="AK6" s="15"/>
      <c r="AL6" s="15">
        <v>84.879490000000004</v>
      </c>
      <c r="AM6" s="15">
        <v>87.65504</v>
      </c>
      <c r="AN6" s="15"/>
      <c r="AO6" s="15">
        <v>87.728939999999994</v>
      </c>
      <c r="AP6" s="15"/>
      <c r="AQ6" s="15">
        <v>97.352699999999999</v>
      </c>
      <c r="AR6" s="15">
        <v>97.803899999999999</v>
      </c>
      <c r="AS6" s="15">
        <v>96.612690000000001</v>
      </c>
      <c r="AT6" s="15">
        <v>96.978729999999999</v>
      </c>
      <c r="AU6" s="15"/>
      <c r="AV6" s="15">
        <v>99.824479999999994</v>
      </c>
      <c r="AW6" s="15">
        <v>94.409040000000005</v>
      </c>
      <c r="AX6" s="15">
        <v>91.383650000000003</v>
      </c>
      <c r="AY6" s="15">
        <v>96.087850000000003</v>
      </c>
      <c r="AZ6" s="15"/>
      <c r="BA6" s="15">
        <v>92.797939999999997</v>
      </c>
      <c r="BB6" s="15">
        <v>89.739590000000007</v>
      </c>
      <c r="BC6" s="15">
        <v>87.605260000000001</v>
      </c>
      <c r="BD6" s="15">
        <v>92.66489</v>
      </c>
      <c r="BE6" s="15"/>
      <c r="BF6" s="15">
        <v>96.308009999999996</v>
      </c>
      <c r="BG6" s="15">
        <v>97.515630000000002</v>
      </c>
      <c r="BH6" s="15">
        <v>92.542259999999999</v>
      </c>
      <c r="BI6" s="15">
        <v>97.065150000000003</v>
      </c>
    </row>
    <row r="7" spans="1:61" x14ac:dyDescent="0.3">
      <c r="A7" s="15">
        <v>87.5</v>
      </c>
      <c r="B7" s="15">
        <v>93.743853999999999</v>
      </c>
      <c r="C7" s="15">
        <v>96.404150999999999</v>
      </c>
      <c r="D7" s="15">
        <v>95.608963000000003</v>
      </c>
      <c r="E7" s="15">
        <v>93.304423999999997</v>
      </c>
      <c r="F7" s="15">
        <v>95.376519999999999</v>
      </c>
      <c r="G7" s="15">
        <v>74.156970000000001</v>
      </c>
      <c r="H7" s="15">
        <v>75.614559999999997</v>
      </c>
      <c r="I7" s="15">
        <v>77.501530000000002</v>
      </c>
      <c r="J7" s="15"/>
      <c r="K7" s="15">
        <v>82.045749999999998</v>
      </c>
      <c r="L7" s="15"/>
      <c r="M7" s="15">
        <v>97.165710000000004</v>
      </c>
      <c r="N7" s="15">
        <v>96.435550000000006</v>
      </c>
      <c r="O7" s="15">
        <v>94.515690000000006</v>
      </c>
      <c r="P7" s="15">
        <v>95.912559999999999</v>
      </c>
      <c r="Q7" s="15">
        <v>90.216459999999998</v>
      </c>
      <c r="R7" s="15">
        <v>82.802130000000005</v>
      </c>
      <c r="S7" s="15">
        <v>85.85378</v>
      </c>
      <c r="T7" s="15">
        <v>76.95926</v>
      </c>
      <c r="U7" s="15">
        <v>81.79083</v>
      </c>
      <c r="V7" s="15">
        <v>68.01661</v>
      </c>
      <c r="W7" s="15">
        <v>66.11403</v>
      </c>
      <c r="X7" s="15">
        <v>69.187780000000004</v>
      </c>
      <c r="Y7" s="15"/>
      <c r="Z7" s="15">
        <v>65.962829999999997</v>
      </c>
      <c r="AA7" s="15"/>
      <c r="AB7" s="15">
        <v>95.360919999999993</v>
      </c>
      <c r="AC7" s="15">
        <v>87.425719999999998</v>
      </c>
      <c r="AD7" s="15">
        <v>89.73751</v>
      </c>
      <c r="AE7" s="15">
        <v>88.651399999999995</v>
      </c>
      <c r="AF7" s="15"/>
      <c r="AG7" s="15">
        <v>95.692589999999996</v>
      </c>
      <c r="AH7" s="15">
        <v>95.865359999999995</v>
      </c>
      <c r="AI7" s="15">
        <v>89.073890000000006</v>
      </c>
      <c r="AJ7" s="15">
        <v>96.833420000000004</v>
      </c>
      <c r="AK7" s="15"/>
      <c r="AL7" s="15">
        <v>73.915390000000002</v>
      </c>
      <c r="AM7" s="15">
        <v>80.800730000000001</v>
      </c>
      <c r="AN7" s="15"/>
      <c r="AO7" s="15">
        <v>80.092380000000006</v>
      </c>
      <c r="AP7" s="15"/>
      <c r="AQ7" s="15">
        <v>95.461770000000001</v>
      </c>
      <c r="AR7" s="15">
        <v>95.880539999999996</v>
      </c>
      <c r="AS7" s="15">
        <v>95.160889999999995</v>
      </c>
      <c r="AT7" s="15">
        <v>94.312550000000002</v>
      </c>
      <c r="AU7" s="15"/>
      <c r="AV7" s="15">
        <v>93.497020000000006</v>
      </c>
      <c r="AW7" s="15">
        <v>93.788690000000003</v>
      </c>
      <c r="AX7" s="15">
        <v>82.368070000000003</v>
      </c>
      <c r="AY7" s="15">
        <v>93.317939999999993</v>
      </c>
      <c r="AZ7" s="15"/>
      <c r="BA7" s="15">
        <v>92.797939999999997</v>
      </c>
      <c r="BB7" s="15">
        <v>85.707070000000002</v>
      </c>
      <c r="BC7" s="15">
        <v>73.951319999999996</v>
      </c>
      <c r="BD7" s="15">
        <v>95.275450000000006</v>
      </c>
      <c r="BE7" s="15"/>
      <c r="BF7" s="15">
        <v>98.068740000000005</v>
      </c>
      <c r="BG7" s="15">
        <v>95.651679999999999</v>
      </c>
      <c r="BH7" s="15">
        <v>87.019819999999996</v>
      </c>
      <c r="BI7" s="15">
        <v>95.274590000000003</v>
      </c>
    </row>
    <row r="8" spans="1:61" x14ac:dyDescent="0.3">
      <c r="A8" s="15">
        <v>43.75</v>
      </c>
      <c r="B8" s="15">
        <v>84.577623000000003</v>
      </c>
      <c r="C8" s="15">
        <v>90.354274000000004</v>
      </c>
      <c r="D8" s="15">
        <v>91.489014999999995</v>
      </c>
      <c r="E8" s="15">
        <v>83.377938999999998</v>
      </c>
      <c r="F8" s="15">
        <v>94.665116999999995</v>
      </c>
      <c r="G8" s="15">
        <v>59.168559999999999</v>
      </c>
      <c r="H8" s="15">
        <v>64.255129999999994</v>
      </c>
      <c r="I8" s="15">
        <v>62.418900000000001</v>
      </c>
      <c r="J8" s="15"/>
      <c r="K8" s="15">
        <v>63.371130000000001</v>
      </c>
      <c r="L8" s="15"/>
      <c r="M8" s="15">
        <v>95.652389999999997</v>
      </c>
      <c r="N8" s="15">
        <v>93.414469999999994</v>
      </c>
      <c r="O8" s="15">
        <v>82.656809999999993</v>
      </c>
      <c r="P8" s="15">
        <v>90.221230000000006</v>
      </c>
      <c r="Q8" s="15">
        <v>89.41404</v>
      </c>
      <c r="R8" s="15">
        <v>79.210130000000007</v>
      </c>
      <c r="S8" s="15">
        <v>81.388859999999994</v>
      </c>
      <c r="T8" s="15">
        <v>82.193929999999995</v>
      </c>
      <c r="U8" s="15">
        <v>79.948009999999996</v>
      </c>
      <c r="V8" s="15">
        <v>51.677239999999998</v>
      </c>
      <c r="W8" s="15">
        <v>52.66366</v>
      </c>
      <c r="X8" s="15">
        <v>58.169499999999999</v>
      </c>
      <c r="Y8" s="15"/>
      <c r="Z8" s="15">
        <v>51.43439</v>
      </c>
      <c r="AA8" s="15"/>
      <c r="AB8" s="15">
        <v>92.961039999999997</v>
      </c>
      <c r="AC8" s="15">
        <v>85.221360000000004</v>
      </c>
      <c r="AD8" s="15">
        <v>85.087569999999999</v>
      </c>
      <c r="AE8" s="15">
        <v>83.104429999999994</v>
      </c>
      <c r="AF8" s="15"/>
      <c r="AG8" s="15">
        <v>86.36412</v>
      </c>
      <c r="AH8" s="15">
        <v>92.76446</v>
      </c>
      <c r="AI8" s="15">
        <v>85.611609999999999</v>
      </c>
      <c r="AJ8" s="15">
        <v>91.824290000000005</v>
      </c>
      <c r="AK8" s="15"/>
      <c r="AL8" s="15">
        <v>53.866729999999997</v>
      </c>
      <c r="AM8" s="15">
        <v>60.756050000000002</v>
      </c>
      <c r="AN8" s="15"/>
      <c r="AO8" s="15">
        <v>60.348280000000003</v>
      </c>
      <c r="AP8" s="15"/>
      <c r="AQ8" s="15">
        <v>89.042060000000006</v>
      </c>
      <c r="AR8" s="15">
        <v>93.145989999999998</v>
      </c>
      <c r="AS8" s="15">
        <v>92.496639999999999</v>
      </c>
      <c r="AT8" s="15">
        <v>90.223609999999994</v>
      </c>
      <c r="AU8" s="15"/>
      <c r="AV8" s="15">
        <v>92.443879999999993</v>
      </c>
      <c r="AW8" s="15">
        <v>88.505049999999997</v>
      </c>
      <c r="AX8" s="15">
        <v>76.559389999999993</v>
      </c>
      <c r="AY8" s="15">
        <v>91.037490000000005</v>
      </c>
      <c r="AZ8" s="15"/>
      <c r="BA8" s="15">
        <v>74.510159999999999</v>
      </c>
      <c r="BB8" s="15">
        <v>77.315010000000001</v>
      </c>
      <c r="BC8" s="15">
        <v>64.069490000000002</v>
      </c>
      <c r="BD8" s="15">
        <v>96.4131</v>
      </c>
      <c r="BE8" s="15"/>
      <c r="BF8" s="15">
        <v>94.197680000000005</v>
      </c>
      <c r="BG8" s="15">
        <v>88.513999999999996</v>
      </c>
      <c r="BH8" s="15">
        <v>74.528880000000001</v>
      </c>
      <c r="BI8" s="15">
        <v>90.548590000000004</v>
      </c>
    </row>
    <row r="9" spans="1:61" x14ac:dyDescent="0.3">
      <c r="A9" s="15">
        <v>21.875</v>
      </c>
      <c r="B9" s="15">
        <v>67.303901999999994</v>
      </c>
      <c r="C9" s="15">
        <v>83.918073000000007</v>
      </c>
      <c r="D9" s="15">
        <v>86.279937000000004</v>
      </c>
      <c r="E9" s="15">
        <v>64.749449999999996</v>
      </c>
      <c r="F9" s="15">
        <v>87.558378000000005</v>
      </c>
      <c r="G9" s="15">
        <v>30.250689999999999</v>
      </c>
      <c r="H9" s="15">
        <v>23.835349999999998</v>
      </c>
      <c r="I9" s="15">
        <v>33.868600000000001</v>
      </c>
      <c r="J9" s="15"/>
      <c r="K9" s="15">
        <v>35.28302</v>
      </c>
      <c r="L9" s="15"/>
      <c r="M9" s="15">
        <v>88.46902</v>
      </c>
      <c r="N9" s="15">
        <v>81.891570000000002</v>
      </c>
      <c r="O9" s="15">
        <v>68.867170000000002</v>
      </c>
      <c r="P9" s="15">
        <v>81.152659999999997</v>
      </c>
      <c r="Q9" s="15">
        <v>74.283860000000004</v>
      </c>
      <c r="R9" s="15">
        <v>75.611779999999996</v>
      </c>
      <c r="S9" s="15">
        <v>76.712440000000001</v>
      </c>
      <c r="T9" s="15">
        <v>65.918270000000007</v>
      </c>
      <c r="U9" s="15">
        <v>70.979600000000005</v>
      </c>
      <c r="V9" s="15">
        <v>34.922029999999999</v>
      </c>
      <c r="W9" s="15">
        <v>28.135339999999999</v>
      </c>
      <c r="X9" s="15">
        <v>27.362359999999999</v>
      </c>
      <c r="Y9" s="15"/>
      <c r="Z9" s="15">
        <v>30.86796</v>
      </c>
      <c r="AA9" s="15"/>
      <c r="AB9" s="15">
        <v>90.662930000000003</v>
      </c>
      <c r="AC9" s="15">
        <v>76.419430000000006</v>
      </c>
      <c r="AD9" s="15">
        <v>74.059529999999995</v>
      </c>
      <c r="AE9" s="15">
        <v>73.615099999999998</v>
      </c>
      <c r="AF9" s="15"/>
      <c r="AG9" s="15">
        <v>82.055019999999999</v>
      </c>
      <c r="AH9" s="15">
        <v>88.375870000000006</v>
      </c>
      <c r="AI9" s="15">
        <v>63.77373</v>
      </c>
      <c r="AJ9" s="15">
        <v>85.15128</v>
      </c>
      <c r="AK9" s="15"/>
      <c r="AL9" s="15">
        <v>26.664470000000001</v>
      </c>
      <c r="AM9" s="15">
        <v>32.475389999999997</v>
      </c>
      <c r="AN9" s="15"/>
      <c r="AO9" s="15">
        <v>37.403640000000003</v>
      </c>
      <c r="AP9" s="15"/>
      <c r="AQ9" s="15">
        <v>86.0137</v>
      </c>
      <c r="AR9" s="15">
        <v>79.426900000000003</v>
      </c>
      <c r="AS9" s="15">
        <v>86.934010000000001</v>
      </c>
      <c r="AT9" s="15">
        <v>80.976960000000005</v>
      </c>
      <c r="AU9" s="15"/>
      <c r="AV9" s="15">
        <v>86.471029999999999</v>
      </c>
      <c r="AW9" s="15">
        <v>83.225350000000006</v>
      </c>
      <c r="AX9" s="15">
        <v>55.057389999999998</v>
      </c>
      <c r="AY9" s="15">
        <v>76.202079999999995</v>
      </c>
      <c r="AZ9" s="15"/>
      <c r="BA9" s="15">
        <v>75.576949999999997</v>
      </c>
      <c r="BB9" s="15">
        <v>77.322839999999999</v>
      </c>
      <c r="BC9" s="15">
        <v>37.056620000000002</v>
      </c>
      <c r="BD9" s="15">
        <v>93.971860000000007</v>
      </c>
      <c r="BE9" s="15"/>
      <c r="BF9" s="15">
        <v>81.194779999999994</v>
      </c>
      <c r="BG9" s="15">
        <v>83.221310000000003</v>
      </c>
      <c r="BH9" s="15">
        <v>55.353340000000003</v>
      </c>
      <c r="BI9" s="15">
        <v>77.180070000000001</v>
      </c>
    </row>
    <row r="10" spans="1:61" x14ac:dyDescent="0.3">
      <c r="A10" s="15">
        <v>10.9375</v>
      </c>
      <c r="B10" s="15">
        <v>38.694212999999998</v>
      </c>
      <c r="C10" s="15">
        <v>68.435075999999995</v>
      </c>
      <c r="D10" s="15">
        <v>76.955386000000004</v>
      </c>
      <c r="E10" s="15">
        <v>47.096184999999998</v>
      </c>
      <c r="F10" s="15">
        <v>67.990914000000004</v>
      </c>
      <c r="G10" s="15">
        <v>15.43643</v>
      </c>
      <c r="H10" s="15">
        <v>13.21377</v>
      </c>
      <c r="I10" s="15">
        <v>5.2107539999999997</v>
      </c>
      <c r="J10" s="15"/>
      <c r="K10" s="15">
        <v>9.6801910000000007</v>
      </c>
      <c r="L10" s="15"/>
      <c r="M10" s="15">
        <v>81.277810000000002</v>
      </c>
      <c r="N10" s="15">
        <v>70.929320000000004</v>
      </c>
      <c r="O10" s="15">
        <v>48.058</v>
      </c>
      <c r="P10" s="15">
        <v>61.055430000000001</v>
      </c>
      <c r="Q10" s="15">
        <v>65.989279999999994</v>
      </c>
      <c r="R10" s="15">
        <v>48.434289999999997</v>
      </c>
      <c r="S10" s="15">
        <v>57.85042</v>
      </c>
      <c r="T10" s="15">
        <v>47.91075</v>
      </c>
      <c r="U10" s="15">
        <v>60.412979999999997</v>
      </c>
      <c r="V10" s="15">
        <v>15.972569999999999</v>
      </c>
      <c r="W10" s="15">
        <v>20.277670000000001</v>
      </c>
      <c r="X10" s="15">
        <v>7.2567430000000002</v>
      </c>
      <c r="Y10" s="15"/>
      <c r="Z10" s="15">
        <v>15.827299999999999</v>
      </c>
      <c r="AA10" s="15"/>
      <c r="AB10" s="15">
        <v>80.187100000000001</v>
      </c>
      <c r="AC10" s="15">
        <v>69.803150000000002</v>
      </c>
      <c r="AD10" s="15">
        <v>46.175289999999997</v>
      </c>
      <c r="AE10" s="15">
        <v>59.088949999999997</v>
      </c>
      <c r="AF10" s="15"/>
      <c r="AG10" s="15">
        <v>67.698440000000005</v>
      </c>
      <c r="AH10" s="15">
        <v>69.514399999999995</v>
      </c>
      <c r="AI10" s="15">
        <v>43.420389999999998</v>
      </c>
      <c r="AJ10" s="15">
        <v>68.125709999999998</v>
      </c>
      <c r="AK10" s="15"/>
      <c r="AL10" s="15">
        <v>5.8010520000000003</v>
      </c>
      <c r="AM10" s="15">
        <v>11.34904</v>
      </c>
      <c r="AN10" s="15"/>
      <c r="AO10" s="15">
        <v>13.76069</v>
      </c>
      <c r="AP10" s="15"/>
      <c r="AQ10" s="15">
        <v>64.841650000000001</v>
      </c>
      <c r="AR10" s="15">
        <v>62.677079999999997</v>
      </c>
      <c r="AS10" s="15">
        <v>75.068470000000005</v>
      </c>
      <c r="AT10" s="15">
        <v>57.329900000000002</v>
      </c>
      <c r="AU10" s="15"/>
      <c r="AV10" s="15">
        <v>64.777230000000003</v>
      </c>
      <c r="AW10" s="15">
        <v>73.908559999999994</v>
      </c>
      <c r="AX10" s="15">
        <v>26.581769999999999</v>
      </c>
      <c r="AY10" s="15">
        <v>57.294310000000003</v>
      </c>
      <c r="AZ10" s="15"/>
      <c r="BA10" s="15">
        <v>70.64649</v>
      </c>
      <c r="BB10" s="15">
        <v>90.36918</v>
      </c>
      <c r="BC10" s="15">
        <v>77.727940000000004</v>
      </c>
      <c r="BD10" s="15">
        <v>100.81480000000001</v>
      </c>
      <c r="BE10" s="15"/>
      <c r="BF10" s="15">
        <v>71.711299999999994</v>
      </c>
      <c r="BG10" s="15">
        <v>58.687829999999998</v>
      </c>
      <c r="BH10" s="15">
        <v>22.513829999999999</v>
      </c>
      <c r="BI10" s="15">
        <v>59.75253</v>
      </c>
    </row>
    <row r="11" spans="1:61" x14ac:dyDescent="0.3">
      <c r="A11" s="15">
        <v>5.46875</v>
      </c>
      <c r="B11" s="15">
        <v>24.060644</v>
      </c>
      <c r="C11" s="15">
        <v>46.490802000000002</v>
      </c>
      <c r="D11" s="15">
        <v>52.253726</v>
      </c>
      <c r="E11" s="15">
        <v>19.972297999999999</v>
      </c>
      <c r="F11" s="15">
        <v>45.956485000000001</v>
      </c>
      <c r="G11" s="15">
        <v>0</v>
      </c>
      <c r="H11" s="15">
        <v>0</v>
      </c>
      <c r="I11" s="15">
        <v>1.488227</v>
      </c>
      <c r="J11" s="15"/>
      <c r="K11" s="15">
        <v>9.6801910000000007</v>
      </c>
      <c r="L11" s="15"/>
      <c r="M11" s="15">
        <v>63.12932</v>
      </c>
      <c r="N11" s="15">
        <v>52.284190000000002</v>
      </c>
      <c r="O11" s="15">
        <v>23.86129</v>
      </c>
      <c r="P11" s="15">
        <v>37.962820000000001</v>
      </c>
      <c r="Q11" s="15">
        <v>43.000869999999999</v>
      </c>
      <c r="R11" s="15">
        <v>38.605440000000002</v>
      </c>
      <c r="S11" s="15">
        <v>53.137270000000001</v>
      </c>
      <c r="T11" s="15">
        <v>15.99259</v>
      </c>
      <c r="U11" s="15">
        <v>40.361040000000003</v>
      </c>
      <c r="V11" s="15">
        <v>2.6346400000000001</v>
      </c>
      <c r="W11" s="15">
        <v>16.330829999999999</v>
      </c>
      <c r="X11" s="15">
        <v>0.93820800000000004</v>
      </c>
      <c r="Y11" s="15"/>
      <c r="Z11" s="15">
        <v>6.6207789999999997</v>
      </c>
      <c r="AA11" s="15"/>
      <c r="AB11" s="15">
        <v>60.557360000000003</v>
      </c>
      <c r="AC11" s="15">
        <v>40.877490000000002</v>
      </c>
      <c r="AD11" s="15">
        <v>29.31345</v>
      </c>
      <c r="AE11" s="15">
        <v>38.243360000000003</v>
      </c>
      <c r="AF11" s="15"/>
      <c r="AG11" s="15">
        <v>39.723460000000003</v>
      </c>
      <c r="AH11" s="15">
        <v>43.907629999999997</v>
      </c>
      <c r="AI11" s="15">
        <v>28.531199999999998</v>
      </c>
      <c r="AJ11" s="15">
        <v>49.288899999999998</v>
      </c>
      <c r="AK11" s="15"/>
      <c r="AL11" s="15">
        <v>0</v>
      </c>
      <c r="AM11" s="15">
        <v>0</v>
      </c>
      <c r="AN11" s="15"/>
      <c r="AO11" s="15">
        <v>0</v>
      </c>
      <c r="AP11" s="15"/>
      <c r="AQ11" s="15">
        <v>40.266939999999998</v>
      </c>
      <c r="AR11" s="15">
        <v>40.460569999999997</v>
      </c>
      <c r="AS11" s="15">
        <v>70.231210000000004</v>
      </c>
      <c r="AT11" s="15">
        <v>32.793860000000002</v>
      </c>
      <c r="AU11" s="15"/>
      <c r="AV11" s="15">
        <v>27.416419999999999</v>
      </c>
      <c r="AW11" s="15">
        <v>49.031179999999999</v>
      </c>
      <c r="AX11" s="15">
        <v>11.171900000000001</v>
      </c>
      <c r="AY11" s="15">
        <v>31.370360000000002</v>
      </c>
      <c r="AZ11" s="15"/>
      <c r="BA11" s="15">
        <v>88.569230000000005</v>
      </c>
      <c r="BB11" s="15">
        <v>94.716220000000007</v>
      </c>
      <c r="BC11" s="15">
        <v>54.761389999999999</v>
      </c>
      <c r="BD11" s="15">
        <v>101.79259999999999</v>
      </c>
      <c r="BE11" s="15"/>
      <c r="BF11" s="15">
        <v>43.578850000000003</v>
      </c>
      <c r="BG11" s="15">
        <v>43.156469999999999</v>
      </c>
      <c r="BH11" s="15">
        <v>1.0226390000000001</v>
      </c>
      <c r="BI11" s="15">
        <v>37.884329999999999</v>
      </c>
    </row>
    <row r="12" spans="1:61" x14ac:dyDescent="0.3">
      <c r="A12" s="15">
        <v>2.734375</v>
      </c>
      <c r="B12" s="15"/>
      <c r="C12" s="15">
        <v>10.925585999999999</v>
      </c>
      <c r="D12" s="15">
        <v>29.188934</v>
      </c>
      <c r="E12" s="15">
        <v>1.6003221000000001</v>
      </c>
      <c r="F12" s="15">
        <v>16.817692999999998</v>
      </c>
      <c r="G12" s="15"/>
      <c r="H12" s="15">
        <v>0</v>
      </c>
      <c r="I12" s="15">
        <v>0</v>
      </c>
      <c r="J12" s="15"/>
      <c r="K12" s="15">
        <v>0.59220499999999998</v>
      </c>
      <c r="L12" s="15"/>
      <c r="M12" s="15">
        <v>56.076079999999997</v>
      </c>
      <c r="N12" s="15">
        <v>18.244479999999999</v>
      </c>
      <c r="O12" s="15">
        <v>13.19586</v>
      </c>
      <c r="P12" s="15">
        <v>16.04645</v>
      </c>
      <c r="Q12" s="15"/>
      <c r="R12" s="15">
        <v>28.135339999999999</v>
      </c>
      <c r="S12" s="15">
        <v>20.452739999999999</v>
      </c>
      <c r="T12" s="15">
        <v>16.522469999999998</v>
      </c>
      <c r="U12" s="15">
        <v>23.695740000000001</v>
      </c>
      <c r="V12" s="15"/>
      <c r="W12" s="15">
        <v>5.2272759999999998</v>
      </c>
      <c r="X12" s="15">
        <v>0</v>
      </c>
      <c r="Y12" s="15"/>
      <c r="Z12" s="15">
        <v>0</v>
      </c>
      <c r="AA12" s="15"/>
      <c r="AB12" s="15">
        <v>54.660119999999999</v>
      </c>
      <c r="AC12" s="15">
        <v>22.016690000000001</v>
      </c>
      <c r="AD12" s="15">
        <v>29.331230000000001</v>
      </c>
      <c r="AE12" s="15">
        <v>24.279070000000001</v>
      </c>
      <c r="AF12" s="15"/>
      <c r="AG12" s="15">
        <v>28.209900000000001</v>
      </c>
      <c r="AH12" s="15">
        <v>22.51765</v>
      </c>
      <c r="AI12" s="15">
        <v>0</v>
      </c>
      <c r="AJ12" s="15">
        <v>14.573370000000001</v>
      </c>
      <c r="AK12" s="15"/>
      <c r="AL12" s="15">
        <v>0</v>
      </c>
      <c r="AM12" s="15">
        <v>0</v>
      </c>
      <c r="AN12" s="15"/>
      <c r="AO12" s="15">
        <v>0</v>
      </c>
      <c r="AP12" s="15"/>
      <c r="AQ12" s="15">
        <v>25.135760000000001</v>
      </c>
      <c r="AR12" s="15">
        <v>21.479569999999999</v>
      </c>
      <c r="AS12" s="15">
        <v>60.797089999999997</v>
      </c>
      <c r="AT12" s="15">
        <v>5.956067</v>
      </c>
      <c r="AU12" s="15"/>
      <c r="AV12" s="15">
        <v>13.34747</v>
      </c>
      <c r="AW12" s="15">
        <v>28.52703</v>
      </c>
      <c r="AX12" s="15">
        <v>0.44156200000000001</v>
      </c>
      <c r="AY12" s="15">
        <v>12.32516</v>
      </c>
      <c r="AZ12" s="15"/>
      <c r="BA12" s="15">
        <v>74.525810000000007</v>
      </c>
      <c r="BB12" s="15">
        <v>96.273709999999994</v>
      </c>
      <c r="BC12" s="15">
        <v>101.2576</v>
      </c>
      <c r="BD12" s="15">
        <v>102.7709</v>
      </c>
      <c r="BE12" s="15"/>
      <c r="BF12" s="15">
        <v>32.688809999999997</v>
      </c>
      <c r="BG12" s="15">
        <v>26.0565</v>
      </c>
      <c r="BH12" s="15">
        <v>7.1341460000000003</v>
      </c>
      <c r="BI12" s="15">
        <v>17.214130000000001</v>
      </c>
    </row>
    <row r="13" spans="1:61" x14ac:dyDescent="0.3">
      <c r="A13" s="15">
        <v>0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/>
      <c r="K13" s="15">
        <v>0</v>
      </c>
      <c r="L13" s="15"/>
      <c r="M13" s="15">
        <v>42.709319999999998</v>
      </c>
      <c r="N13" s="15">
        <v>14.40358</v>
      </c>
      <c r="O13" s="15">
        <v>23.61093</v>
      </c>
      <c r="P13" s="15">
        <v>3.131399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4.270734</v>
      </c>
      <c r="W13" s="15">
        <v>0</v>
      </c>
      <c r="X13" s="15">
        <v>0</v>
      </c>
      <c r="Y13" s="15"/>
      <c r="Z13" s="15">
        <v>0</v>
      </c>
      <c r="AA13" s="15"/>
      <c r="AB13" s="15">
        <v>55.949420000000003</v>
      </c>
      <c r="AC13" s="15">
        <v>10.40062</v>
      </c>
      <c r="AD13" s="15">
        <v>25.846250000000001</v>
      </c>
      <c r="AE13" s="15">
        <v>9.1929160000000003</v>
      </c>
      <c r="AF13" s="15"/>
      <c r="AG13" s="15">
        <v>0</v>
      </c>
      <c r="AH13" s="15">
        <v>0</v>
      </c>
      <c r="AI13" s="15">
        <v>0</v>
      </c>
      <c r="AJ13" s="15">
        <v>0</v>
      </c>
      <c r="AK13" s="15"/>
      <c r="AL13" s="15">
        <v>0</v>
      </c>
      <c r="AM13" s="15">
        <v>0</v>
      </c>
      <c r="AN13" s="15"/>
      <c r="AO13" s="15">
        <v>0</v>
      </c>
      <c r="AP13" s="15"/>
      <c r="AQ13" s="15">
        <v>10.02115</v>
      </c>
      <c r="AR13" s="15">
        <v>9.2284710000000008</v>
      </c>
      <c r="AS13" s="15">
        <v>57.409210000000002</v>
      </c>
      <c r="AT13" s="15">
        <v>5.7300700000000004</v>
      </c>
      <c r="AU13" s="15"/>
      <c r="AV13" s="15">
        <v>0</v>
      </c>
      <c r="AW13" s="15">
        <v>0</v>
      </c>
      <c r="AX13" s="15">
        <v>0</v>
      </c>
      <c r="AY13" s="15">
        <v>0</v>
      </c>
      <c r="AZ13" s="15"/>
      <c r="BA13" s="15">
        <v>87.172020000000003</v>
      </c>
      <c r="BB13" s="15">
        <v>100.00020000000001</v>
      </c>
      <c r="BC13" s="15">
        <v>104.4525</v>
      </c>
      <c r="BD13" s="15">
        <v>101.9564</v>
      </c>
      <c r="BE13" s="15"/>
      <c r="BF13" s="15">
        <v>35.85924</v>
      </c>
      <c r="BG13" s="15">
        <v>20.170069999999999</v>
      </c>
      <c r="BH13" s="15">
        <v>20.752749999999999</v>
      </c>
      <c r="BI13" s="15">
        <v>19.315750000000001</v>
      </c>
    </row>
  </sheetData>
  <mergeCells count="12">
    <mergeCell ref="AF1:AJ1"/>
    <mergeCell ref="AK1:AO1"/>
    <mergeCell ref="AP1:AT1"/>
    <mergeCell ref="AU1:AY1"/>
    <mergeCell ref="AZ1:BD1"/>
    <mergeCell ref="BE1:BI1"/>
    <mergeCell ref="B1:F1"/>
    <mergeCell ref="G1:K1"/>
    <mergeCell ref="L1:P1"/>
    <mergeCell ref="Q1:U1"/>
    <mergeCell ref="V1:Z1"/>
    <mergeCell ref="AA1:A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CQ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2025-02-12T21:29:12Z</dcterms:modified>
</cp:coreProperties>
</file>